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externalReferences>
    <externalReference r:id="rId2"/>
  </externalReferences>
  <definedNames>
    <definedName name="_xlnm.Print_Area" localSheetId="0">Лист1!$A$1:$O$22</definedName>
  </definedNames>
  <calcPr calcId="124519"/>
</workbook>
</file>

<file path=xl/calcChain.xml><?xml version="1.0" encoding="utf-8"?>
<calcChain xmlns="http://schemas.openxmlformats.org/spreadsheetml/2006/main">
  <c r="O12" i="1"/>
  <c r="O13"/>
  <c r="O14"/>
  <c r="O15"/>
  <c r="O16"/>
  <c r="O17"/>
  <c r="O18"/>
  <c r="O19"/>
  <c r="O20"/>
  <c r="O21"/>
  <c r="I21"/>
  <c r="I12" l="1"/>
  <c r="I13"/>
  <c r="I14"/>
  <c r="I15"/>
  <c r="I16"/>
  <c r="I17"/>
  <c r="I18"/>
  <c r="I19"/>
  <c r="I20"/>
</calcChain>
</file>

<file path=xl/sharedStrings.xml><?xml version="1.0" encoding="utf-8"?>
<sst xmlns="http://schemas.openxmlformats.org/spreadsheetml/2006/main" count="74" uniqueCount="57">
  <si>
    <t xml:space="preserve">&lt;&lt;     &gt;&gt; &lt;&lt;     &gt;&gt; 20  թ. կնքված </t>
  </si>
  <si>
    <t>ԳՆՈՐԴ</t>
  </si>
  <si>
    <t>---------------------------------</t>
  </si>
  <si>
    <t>/ստորագրություն/</t>
  </si>
  <si>
    <t>Կ.Տ</t>
  </si>
  <si>
    <t>ՎԱՃԱՌՈՂ</t>
  </si>
  <si>
    <t>Հավելված N 2</t>
  </si>
  <si>
    <t>ԳՆՄԱՆ ԺԱՄԱՆԱԿԱՑՈՒՅՑ</t>
  </si>
  <si>
    <t xml:space="preserve">      ՀՀ դրամ</t>
  </si>
  <si>
    <t>Հ/Հ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</si>
  <si>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</si>
  <si>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</si>
  <si>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</si>
  <si>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</si>
  <si>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</si>
  <si>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III եռամսյակ</t>
  </si>
  <si>
    <t>IV եռամսյակ</t>
  </si>
  <si>
    <t>քանակը</t>
  </si>
  <si>
    <t>գինը</t>
  </si>
  <si>
    <t>X</t>
  </si>
  <si>
    <t>--------------------------------</t>
  </si>
  <si>
    <t>ԴԵՂՈՐԱՅՔԻ և ՊԱՏՎԱՍՏԱՆՅՈՒԹԵՐԻ ՁԵՌՔԲԵՐՄԱՆ</t>
  </si>
  <si>
    <t>Դիազեպամ 5 մգ.</t>
  </si>
  <si>
    <t>Կարբամազեպին 200մգ.</t>
  </si>
  <si>
    <t>Հալոպերիդոլ 5 մգ.</t>
  </si>
  <si>
    <t>Ռիսպիրիդոն 2մգ</t>
  </si>
  <si>
    <t>Ֆենոբարբիտալ 100մգ</t>
  </si>
  <si>
    <t>հաբ</t>
  </si>
  <si>
    <t>հատ</t>
  </si>
  <si>
    <t>Գնման առարկան</t>
  </si>
  <si>
    <r>
      <t>Ազալեպտին</t>
    </r>
    <r>
      <rPr>
        <sz val="9"/>
        <color rgb="FFFF0000"/>
        <rFont val="Arial LatArm"/>
        <family val="2"/>
      </rPr>
      <t xml:space="preserve"> 100</t>
    </r>
    <r>
      <rPr>
        <sz val="9"/>
        <color rgb="FFFF0000"/>
        <rFont val="Sylfaen"/>
        <family val="1"/>
        <charset val="204"/>
      </rPr>
      <t>մգ</t>
    </r>
    <r>
      <rPr>
        <sz val="9"/>
        <color rgb="FFFF0000"/>
        <rFont val="Arial LatArm"/>
        <family val="2"/>
      </rPr>
      <t>.</t>
    </r>
  </si>
  <si>
    <t xml:space="preserve">Ազալեպտին 100մգ. N50  հայկական կամ համարժեք: Հանձնման պահին պիտանելիության ժամկետի առկայություն /տես ծանոթություն/: </t>
  </si>
  <si>
    <r>
      <t>Դիազեպամ</t>
    </r>
    <r>
      <rPr>
        <sz val="9"/>
        <color rgb="FFFF0000"/>
        <rFont val="Arial LatArm"/>
        <family val="2"/>
      </rPr>
      <t xml:space="preserve"> 5 </t>
    </r>
    <r>
      <rPr>
        <sz val="9"/>
        <color rgb="FFFF0000"/>
        <rFont val="Sylfaen"/>
        <family val="1"/>
        <charset val="204"/>
      </rPr>
      <t>մգ</t>
    </r>
    <r>
      <rPr>
        <sz val="9"/>
        <color rgb="FFFF0000"/>
        <rFont val="Arial LatArm"/>
        <family val="2"/>
      </rPr>
      <t>.</t>
    </r>
  </si>
  <si>
    <t xml:space="preserve">Դիազեպամ դեղահատ 5 մգ., բլիստերիում /24/ հայկական կամ համարժեք: Հանձնման պահին պիտանելիության ժամկետի առկայություն /տես ծանոթություն/: </t>
  </si>
  <si>
    <r>
      <t>Կարբամազեպին</t>
    </r>
    <r>
      <rPr>
        <sz val="9"/>
        <color rgb="FFFF0000"/>
        <rFont val="Arial LatArm"/>
        <family val="2"/>
      </rPr>
      <t xml:space="preserve"> 200</t>
    </r>
    <r>
      <rPr>
        <sz val="9"/>
        <color rgb="FFFF0000"/>
        <rFont val="Sylfaen"/>
        <family val="1"/>
        <charset val="204"/>
      </rPr>
      <t>մգ</t>
    </r>
    <r>
      <rPr>
        <sz val="9"/>
        <color rgb="FFFF0000"/>
        <rFont val="Arial LatArm"/>
        <family val="2"/>
      </rPr>
      <t>.</t>
    </r>
  </si>
  <si>
    <t>Կարբամազեպին 200մգ բլիստերում (50/5x10/) բուլղարական կամ համարժեք: Հանձնման պահին պիտանելիության ժամկետի առկայություն /տես ծանոթություն/:</t>
  </si>
  <si>
    <r>
      <t>Հալոպերիդոլ</t>
    </r>
    <r>
      <rPr>
        <sz val="9"/>
        <color rgb="FFFF0000"/>
        <rFont val="Arial LatArm"/>
        <family val="2"/>
      </rPr>
      <t xml:space="preserve"> 5 </t>
    </r>
    <r>
      <rPr>
        <sz val="9"/>
        <color rgb="FFFF0000"/>
        <rFont val="Sylfaen"/>
        <family val="1"/>
        <charset val="204"/>
      </rPr>
      <t>մգ</t>
    </r>
    <r>
      <rPr>
        <sz val="9"/>
        <color rgb="FFFF0000"/>
        <rFont val="Arial LatArm"/>
        <family val="2"/>
      </rPr>
      <t>.</t>
    </r>
  </si>
  <si>
    <t>Հալոպերիդոլ 5 մգ. հայկական կամ համարժեք: Հանձնման պահին պիտանելիության ժամկետի առկայություն /տես ծանոթություն/:</t>
  </si>
  <si>
    <r>
      <t>Ռիսպիրիդոն</t>
    </r>
    <r>
      <rPr>
        <sz val="9"/>
        <color rgb="FFFF0000"/>
        <rFont val="Arial LatArm"/>
        <family val="2"/>
      </rPr>
      <t xml:space="preserve"> 2</t>
    </r>
    <r>
      <rPr>
        <sz val="9"/>
        <color rgb="FFFF0000"/>
        <rFont val="Sylfaen"/>
        <family val="1"/>
        <charset val="204"/>
      </rPr>
      <t>մգ</t>
    </r>
  </si>
  <si>
    <t xml:space="preserve">Ռիսպիրիդոն դեղահատ, թաղանթապատ, 1մգ բիստերիում, (60/10x6), խորվարթական կամ համարժեք:Հանձնման պահին պիտանելության ժամկետի առկայություն /տես ծանոթություն/: </t>
  </si>
  <si>
    <r>
      <t>Տիզերցին</t>
    </r>
    <r>
      <rPr>
        <sz val="9"/>
        <color rgb="FFFF0000"/>
        <rFont val="Arial LatArm"/>
        <family val="2"/>
      </rPr>
      <t xml:space="preserve"> 25 </t>
    </r>
    <r>
      <rPr>
        <sz val="9"/>
        <color rgb="FFFF0000"/>
        <rFont val="Sylfaen"/>
        <family val="1"/>
        <charset val="204"/>
      </rPr>
      <t>մգ</t>
    </r>
    <r>
      <rPr>
        <sz val="9"/>
        <color rgb="FFFF0000"/>
        <rFont val="Arial LatArm"/>
        <family val="2"/>
      </rPr>
      <t>.</t>
    </r>
  </si>
  <si>
    <t>Լևոմեպրոմազին, դեղահատ, թաղանթապատ 25 մգ, ապակյա տարա /50/ հոււնգարական կամ համարժեք: Հանձնման պահին պիտանելության ժամկետի առկայություն /տես ծանոթություն/:</t>
  </si>
  <si>
    <r>
      <t>Ֆենոբարբիտալ</t>
    </r>
    <r>
      <rPr>
        <sz val="9"/>
        <color rgb="FFFF0000"/>
        <rFont val="Arial LatArm"/>
        <family val="2"/>
      </rPr>
      <t xml:space="preserve"> 100</t>
    </r>
    <r>
      <rPr>
        <sz val="9"/>
        <color rgb="FFFF0000"/>
        <rFont val="Sylfaen"/>
        <family val="1"/>
        <charset val="204"/>
      </rPr>
      <t>մգ</t>
    </r>
  </si>
  <si>
    <t>Ֆենոբարբիտալ  դեղահատ, 100մգ., բիստերիում (48/2x24/) հայկական կամ համարժեք: Հանձնման պահին պիտանելության ժամկետի առկայություն /տես ծանոթություն/:</t>
  </si>
  <si>
    <r>
      <t>Տրիֆտազին</t>
    </r>
    <r>
      <rPr>
        <sz val="9"/>
        <color rgb="FFFF0000"/>
        <rFont val="Arial LatArm"/>
        <family val="2"/>
      </rPr>
      <t xml:space="preserve"> 5</t>
    </r>
    <r>
      <rPr>
        <sz val="9"/>
        <color rgb="FFFF0000"/>
        <rFont val="Sylfaen"/>
        <family val="1"/>
        <charset val="204"/>
      </rPr>
      <t>մգ</t>
    </r>
    <r>
      <rPr>
        <sz val="9"/>
        <color rgb="FFFF0000"/>
        <rFont val="Arial LatArm"/>
        <family val="2"/>
      </rPr>
      <t>.</t>
    </r>
  </si>
  <si>
    <t xml:space="preserve">Դեղահատեր, թաղանթապատ 5մգ.,բլիստերիում (48/2x24/)հայկական կամ համարժեք: Հանձնման պահին պիտանելիության ժամկետի առկայություն /տես ծանոթություն/: </t>
  </si>
  <si>
    <r>
      <t>Ցիկլոդոլ</t>
    </r>
    <r>
      <rPr>
        <sz val="9"/>
        <color rgb="FFFF0000"/>
        <rFont val="Arial LatArm"/>
        <family val="2"/>
      </rPr>
      <t xml:space="preserve"> 2</t>
    </r>
    <r>
      <rPr>
        <sz val="9"/>
        <color rgb="FFFF0000"/>
        <rFont val="Sylfaen"/>
        <family val="1"/>
        <charset val="204"/>
      </rPr>
      <t>մգ</t>
    </r>
    <r>
      <rPr>
        <sz val="9"/>
        <color rgb="FFFF0000"/>
        <rFont val="Arial LatArm"/>
        <family val="2"/>
      </rPr>
      <t xml:space="preserve">. </t>
    </r>
  </si>
  <si>
    <t xml:space="preserve">Ցիկլոդոլ 2մգ.  հայկական կամ համարժեք: Հանձնման պահին պիտանելիության ժամկետի առկայություն /տես ծանոթություն/: </t>
  </si>
  <si>
    <t>լորազեպամ</t>
  </si>
  <si>
    <t xml:space="preserve">դեղահատեր 1մգ,  բլիստերում (24) </t>
  </si>
  <si>
    <t>Լորազեպամ</t>
  </si>
  <si>
    <r>
      <rPr>
        <sz val="10"/>
        <color theme="1"/>
        <rFont val="GHEA Grapalat"/>
        <family val="3"/>
      </rPr>
      <t xml:space="preserve">N ՁՀԱԽՈՒԱԽԿ-ՇՀԱՊՁԲ-15/4 </t>
    </r>
    <r>
      <rPr>
        <i/>
        <sz val="10"/>
        <color theme="1"/>
        <rFont val="GHEA Grapalat"/>
        <family val="3"/>
      </rPr>
      <t xml:space="preserve"> ծածկագրով գնման պայմանագրի</t>
    </r>
  </si>
  <si>
    <t>Մատակարարումն ըստ եռամսյակների</t>
  </si>
  <si>
    <t>Կլոզապին 100մգ.</t>
  </si>
  <si>
    <t>Լևոմեպրոմազին 25 մգ.</t>
  </si>
  <si>
    <t>Տրիֆյուոպերազին  5մգ.</t>
  </si>
  <si>
    <t xml:space="preserve">Տրիհեքսիֆենիդիլ հիդրոքլորիդ 2մգ.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</si>
</sst>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14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Sylfaen"/>
      <family val="1"/>
      <charset val="204"/>
    </font>
    <font>
      <sz val="9"/>
      <color rgb="FFFF0000"/>
      <name val="GHEA Grapalat"/>
      <family val="3"/>
    </font>
    <font>
      <sz val="9"/>
      <color rgb="FFFF0000"/>
      <name val="Sylfaen"/>
      <family val="1"/>
      <charset val="204"/>
    </font>
    <font>
      <sz val="9"/>
      <color rgb="FFFF0000"/>
      <name val="Arial LatArm"/>
      <family val="2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9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10" fillId="0" borderId="12" xfId="0" applyFont="1" applyBorder="1" applyAlignment="1">
      <alignment wrapText="1"/>
    </xf>
    <xf numFmtId="0" fontId="7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wrapText="1"/>
    </xf>
    <xf numFmtId="0" fontId="11" fillId="0" borderId="17" xfId="0" applyFont="1" applyBorder="1" applyAlignment="1">
      <alignment horizontal="center" wrapText="1"/>
    </xf>
    <xf numFmtId="0" fontId="12" fillId="0" borderId="18" xfId="0" applyFont="1" applyBorder="1" applyAlignment="1">
      <alignment wrapText="1"/>
    </xf>
    <xf numFmtId="0" fontId="11" fillId="0" borderId="19" xfId="0" applyFont="1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6" fillId="0" borderId="0" xfId="0" quotePrefix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2" name="AutoShape 114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3" name="AutoShape 115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4" name="AutoShape 116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5" name="AutoShape 117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6" name="AutoShape 118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7" name="AutoShape 119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8" name="AutoShape 120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9" name="AutoShape 121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10" name="AutoShape 122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1" name="AutoShape 123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2" name="AutoShape 124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13" name="AutoShape 247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14" name="AutoShape 248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15" name="AutoShape 249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16" name="AutoShape 250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7" name="AutoShape 251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8" name="AutoShape 252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9" name="AutoShape 253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20" name="AutoShape 254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21" name="AutoShape 255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22" name="AutoShape 256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23" name="AutoShape 257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24" name="AutoShape 114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25" name="AutoShape 115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26" name="AutoShape 116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27" name="AutoShape 117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28" name="AutoShape 118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29" name="AutoShape 119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30" name="AutoShape 120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31" name="AutoShape 121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32" name="AutoShape 122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33" name="AutoShape 123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34" name="AutoShape 124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35" name="AutoShape 247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36" name="AutoShape 248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37" name="AutoShape 249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38" name="AutoShape 250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39" name="AutoShape 251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40" name="AutoShape 252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41" name="AutoShape 253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42" name="AutoShape 254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43" name="AutoShape 255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44" name="AutoShape 256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45" name="AutoShape 257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46" name="AutoShape 114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47" name="AutoShape 115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48" name="AutoShape 116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49" name="AutoShape 117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50" name="AutoShape 118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51" name="AutoShape 119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52" name="AutoShape 120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53" name="AutoShape 121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54" name="AutoShape 122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55" name="AutoShape 123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56" name="AutoShape 124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57" name="AutoShape 247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58" name="AutoShape 248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59" name="AutoShape 249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60" name="AutoShape 250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61" name="AutoShape 251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62" name="AutoShape 252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63" name="AutoShape 253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64" name="AutoShape 254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65" name="AutoShape 255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66" name="AutoShape 256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67" name="AutoShape 257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68" name="AutoShape 114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69" name="AutoShape 115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70" name="AutoShape 116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71" name="AutoShape 117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72" name="AutoShape 118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73" name="AutoShape 119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74" name="AutoShape 120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75" name="AutoShape 121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76" name="AutoShape 122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77" name="AutoShape 123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78" name="AutoShape 124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79" name="AutoShape 247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80" name="AutoShape 248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81" name="AutoShape 249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82" name="AutoShape 250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83" name="AutoShape 251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84" name="AutoShape 252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85" name="AutoShape 253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86" name="AutoShape 254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87" name="AutoShape 255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88" name="AutoShape 256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89" name="AutoShape 257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90" name="AutoShape 114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91" name="AutoShape 115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92" name="AutoShape 116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93" name="AutoShape 117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94" name="AutoShape 118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95" name="AutoShape 119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96" name="AutoShape 120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97" name="AutoShape 121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98" name="AutoShape 122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99" name="AutoShape 123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00" name="AutoShape 124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101" name="AutoShape 247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102" name="AutoShape 248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103" name="AutoShape 249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104" name="AutoShape 250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05" name="AutoShape 251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06" name="AutoShape 252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07" name="AutoShape 253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108" name="AutoShape 254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109" name="AutoShape 255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10" name="AutoShape 256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11" name="AutoShape 257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112" name="AutoShape 114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113" name="AutoShape 115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114" name="AutoShape 116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115" name="AutoShape 117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16" name="AutoShape 118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17" name="AutoShape 119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18" name="AutoShape 120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119" name="AutoShape 121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120" name="AutoShape 122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21" name="AutoShape 123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22" name="AutoShape 124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123" name="AutoShape 247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124" name="AutoShape 248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125" name="AutoShape 249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22</xdr:row>
      <xdr:rowOff>66675</xdr:rowOff>
    </xdr:to>
    <xdr:sp macro="" textlink="">
      <xdr:nvSpPr>
        <xdr:cNvPr id="126" name="AutoShape 250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27" name="AutoShape 251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28" name="AutoShape 252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29" name="AutoShape 253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130" name="AutoShape 254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131" name="AutoShape 255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32" name="AutoShape 256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57150</xdr:rowOff>
    </xdr:to>
    <xdr:sp macro="" textlink="">
      <xdr:nvSpPr>
        <xdr:cNvPr id="133" name="AutoShape 257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23</xdr:row>
      <xdr:rowOff>62193</xdr:rowOff>
    </xdr:to>
    <xdr:sp macro="" textlink="">
      <xdr:nvSpPr>
        <xdr:cNvPr id="134" name="AutoShape 78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23</xdr:row>
      <xdr:rowOff>62193</xdr:rowOff>
    </xdr:to>
    <xdr:sp macro="" textlink="">
      <xdr:nvSpPr>
        <xdr:cNvPr id="135" name="AutoShape 79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23</xdr:row>
      <xdr:rowOff>62193</xdr:rowOff>
    </xdr:to>
    <xdr:sp macro="" textlink="">
      <xdr:nvSpPr>
        <xdr:cNvPr id="136" name="AutoShape 80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23</xdr:row>
      <xdr:rowOff>62193</xdr:rowOff>
    </xdr:to>
    <xdr:sp macro="" textlink="">
      <xdr:nvSpPr>
        <xdr:cNvPr id="137" name="AutoShape 81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38" name="AutoShape 82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39" name="AutoShape 83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40" name="AutoShape 84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114300</xdr:rowOff>
    </xdr:to>
    <xdr:sp macro="" textlink="">
      <xdr:nvSpPr>
        <xdr:cNvPr id="141" name="AutoShape 85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114300</xdr:rowOff>
    </xdr:to>
    <xdr:sp macro="" textlink="">
      <xdr:nvSpPr>
        <xdr:cNvPr id="142" name="AutoShape 86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43" name="AutoShape 87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44" name="AutoShape 88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23</xdr:row>
      <xdr:rowOff>62193</xdr:rowOff>
    </xdr:to>
    <xdr:sp macro="" textlink="">
      <xdr:nvSpPr>
        <xdr:cNvPr id="145" name="AutoShape 211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23</xdr:row>
      <xdr:rowOff>62193</xdr:rowOff>
    </xdr:to>
    <xdr:sp macro="" textlink="">
      <xdr:nvSpPr>
        <xdr:cNvPr id="146" name="AutoShape 212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23</xdr:row>
      <xdr:rowOff>62193</xdr:rowOff>
    </xdr:to>
    <xdr:sp macro="" textlink="">
      <xdr:nvSpPr>
        <xdr:cNvPr id="147" name="AutoShape 213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23</xdr:row>
      <xdr:rowOff>62193</xdr:rowOff>
    </xdr:to>
    <xdr:sp macro="" textlink="">
      <xdr:nvSpPr>
        <xdr:cNvPr id="148" name="AutoShape 214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49" name="AutoShape 215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50" name="AutoShape 216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51" name="AutoShape 217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114300</xdr:rowOff>
    </xdr:to>
    <xdr:sp macro="" textlink="">
      <xdr:nvSpPr>
        <xdr:cNvPr id="152" name="AutoShape 218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114300</xdr:rowOff>
    </xdr:to>
    <xdr:sp macro="" textlink="">
      <xdr:nvSpPr>
        <xdr:cNvPr id="153" name="AutoShape 219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54" name="AutoShape 220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55" name="AutoShape 221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23</xdr:row>
      <xdr:rowOff>62193</xdr:rowOff>
    </xdr:to>
    <xdr:sp macro="" textlink="">
      <xdr:nvSpPr>
        <xdr:cNvPr id="156" name="AutoShape 78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23</xdr:row>
      <xdr:rowOff>62193</xdr:rowOff>
    </xdr:to>
    <xdr:sp macro="" textlink="">
      <xdr:nvSpPr>
        <xdr:cNvPr id="157" name="AutoShape 79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23</xdr:row>
      <xdr:rowOff>62193</xdr:rowOff>
    </xdr:to>
    <xdr:sp macro="" textlink="">
      <xdr:nvSpPr>
        <xdr:cNvPr id="158" name="AutoShape 80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23</xdr:row>
      <xdr:rowOff>62193</xdr:rowOff>
    </xdr:to>
    <xdr:sp macro="" textlink="">
      <xdr:nvSpPr>
        <xdr:cNvPr id="159" name="AutoShape 81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60" name="AutoShape 82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61" name="AutoShape 83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62" name="AutoShape 84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114300</xdr:rowOff>
    </xdr:to>
    <xdr:sp macro="" textlink="">
      <xdr:nvSpPr>
        <xdr:cNvPr id="163" name="AutoShape 85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114300</xdr:rowOff>
    </xdr:to>
    <xdr:sp macro="" textlink="">
      <xdr:nvSpPr>
        <xdr:cNvPr id="164" name="AutoShape 86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65" name="AutoShape 87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66" name="AutoShape 88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23</xdr:row>
      <xdr:rowOff>62193</xdr:rowOff>
    </xdr:to>
    <xdr:sp macro="" textlink="">
      <xdr:nvSpPr>
        <xdr:cNvPr id="167" name="AutoShape 211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23</xdr:row>
      <xdr:rowOff>62193</xdr:rowOff>
    </xdr:to>
    <xdr:sp macro="" textlink="">
      <xdr:nvSpPr>
        <xdr:cNvPr id="168" name="AutoShape 212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23</xdr:row>
      <xdr:rowOff>62193</xdr:rowOff>
    </xdr:to>
    <xdr:sp macro="" textlink="">
      <xdr:nvSpPr>
        <xdr:cNvPr id="169" name="AutoShape 213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114300</xdr:colOff>
      <xdr:row>23</xdr:row>
      <xdr:rowOff>62193</xdr:rowOff>
    </xdr:to>
    <xdr:sp macro="" textlink="">
      <xdr:nvSpPr>
        <xdr:cNvPr id="170" name="AutoShape 214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71" name="AutoShape 215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72" name="AutoShape 216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73" name="AutoShape 217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114300</xdr:rowOff>
    </xdr:to>
    <xdr:sp macro="" textlink="">
      <xdr:nvSpPr>
        <xdr:cNvPr id="174" name="AutoShape 218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22</xdr:row>
      <xdr:rowOff>114300</xdr:rowOff>
    </xdr:to>
    <xdr:sp macro="" textlink="">
      <xdr:nvSpPr>
        <xdr:cNvPr id="175" name="AutoShape 219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76" name="AutoShape 220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22</xdr:row>
      <xdr:rowOff>0</xdr:rowOff>
    </xdr:from>
    <xdr:to>
      <xdr:col>1</xdr:col>
      <xdr:colOff>95250</xdr:colOff>
      <xdr:row>23</xdr:row>
      <xdr:rowOff>19050</xdr:rowOff>
    </xdr:to>
    <xdr:sp macro="" textlink="">
      <xdr:nvSpPr>
        <xdr:cNvPr id="177" name="AutoShape 221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2238375</xdr:colOff>
      <xdr:row>22</xdr:row>
      <xdr:rowOff>0</xdr:rowOff>
    </xdr:from>
    <xdr:to>
      <xdr:col>1</xdr:col>
      <xdr:colOff>2343150</xdr:colOff>
      <xdr:row>23</xdr:row>
      <xdr:rowOff>19050</xdr:rowOff>
    </xdr:to>
    <xdr:sp macro="" textlink="">
      <xdr:nvSpPr>
        <xdr:cNvPr id="178" name="AutoShape 220" descr="*"/>
        <xdr:cNvSpPr>
          <a:spLocks noChangeAspect="1" noChangeArrowheads="1"/>
        </xdr:cNvSpPr>
      </xdr:nvSpPr>
      <xdr:spPr bwMode="auto">
        <a:xfrm>
          <a:off x="2533650" y="445770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2171700</xdr:colOff>
      <xdr:row>22</xdr:row>
      <xdr:rowOff>0</xdr:rowOff>
    </xdr:from>
    <xdr:to>
      <xdr:col>1</xdr:col>
      <xdr:colOff>2276475</xdr:colOff>
      <xdr:row>23</xdr:row>
      <xdr:rowOff>19050</xdr:rowOff>
    </xdr:to>
    <xdr:sp macro="" textlink="">
      <xdr:nvSpPr>
        <xdr:cNvPr id="179" name="AutoShape 221" descr="*"/>
        <xdr:cNvSpPr>
          <a:spLocks noChangeAspect="1" noChangeArrowheads="1"/>
        </xdr:cNvSpPr>
      </xdr:nvSpPr>
      <xdr:spPr bwMode="auto">
        <a:xfrm>
          <a:off x="2476500" y="44681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2238375</xdr:colOff>
      <xdr:row>22</xdr:row>
      <xdr:rowOff>0</xdr:rowOff>
    </xdr:from>
    <xdr:to>
      <xdr:col>1</xdr:col>
      <xdr:colOff>2343150</xdr:colOff>
      <xdr:row>23</xdr:row>
      <xdr:rowOff>19050</xdr:rowOff>
    </xdr:to>
    <xdr:sp macro="" textlink="">
      <xdr:nvSpPr>
        <xdr:cNvPr id="180" name="AutoShape 220" descr="*"/>
        <xdr:cNvSpPr>
          <a:spLocks noChangeAspect="1" noChangeArrowheads="1"/>
        </xdr:cNvSpPr>
      </xdr:nvSpPr>
      <xdr:spPr bwMode="auto">
        <a:xfrm>
          <a:off x="2533650" y="445770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2171700</xdr:colOff>
      <xdr:row>22</xdr:row>
      <xdr:rowOff>0</xdr:rowOff>
    </xdr:from>
    <xdr:to>
      <xdr:col>1</xdr:col>
      <xdr:colOff>2276475</xdr:colOff>
      <xdr:row>23</xdr:row>
      <xdr:rowOff>19050</xdr:rowOff>
    </xdr:to>
    <xdr:sp macro="" textlink="">
      <xdr:nvSpPr>
        <xdr:cNvPr id="181" name="AutoShape 221" descr="*"/>
        <xdr:cNvSpPr>
          <a:spLocks noChangeAspect="1" noChangeArrowheads="1"/>
        </xdr:cNvSpPr>
      </xdr:nvSpPr>
      <xdr:spPr bwMode="auto">
        <a:xfrm>
          <a:off x="2476500" y="44681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nc\2.&#1379;&#1398;&#1400;&#1410;&#1396;&#1398;&#1381;&#1408;%20&#1411;&#1377;&#1385;&#1381;&#1385;&#1398;&#1381;&#1408;%2020152\&#1331;&#1350;&#1352;&#1362;&#1348;&#1350;&#1333;&#1360;&#1339;%20&#1354;&#1340;&#1329;&#1350;\&#1331;&#1350;&#1352;&#1362;&#1348;&#1350;&#1333;&#1360;&#1339;%20&#1354;&#1340;&#1329;&#1350;%202015%20&#1345;&#1400;&#1408;&#1377;&#1391;\gnumner\&#1380;&#1381;&#1394;&#1400;&#1408;&#1377;&#1397;&#1412;,%202015%20DZORA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ՊԼԱՆ"/>
      <sheetName val="Лист7"/>
      <sheetName val="Лист8"/>
      <sheetName val="Лист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1">
          <cell r="B11">
            <v>1</v>
          </cell>
          <cell r="C11">
            <v>33600000</v>
          </cell>
          <cell r="D11" t="str">
            <v>Ասպարկան դ/հ</v>
          </cell>
          <cell r="E11" t="str">
            <v>ՇՀ</v>
          </cell>
          <cell r="F11" t="str">
            <v>հաբ</v>
          </cell>
          <cell r="G11">
            <v>6.8</v>
          </cell>
          <cell r="H11">
            <v>340</v>
          </cell>
          <cell r="I11">
            <v>50</v>
          </cell>
          <cell r="M11">
            <v>50</v>
          </cell>
        </row>
        <row r="12">
          <cell r="B12">
            <v>2</v>
          </cell>
          <cell r="C12">
            <v>33600000</v>
          </cell>
          <cell r="D12" t="str">
            <v>Ակտիվացած ածուխ</v>
          </cell>
          <cell r="E12" t="str">
            <v>ՇՀ</v>
          </cell>
          <cell r="F12" t="str">
            <v>հաբ</v>
          </cell>
          <cell r="G12">
            <v>9.4</v>
          </cell>
          <cell r="H12">
            <v>470</v>
          </cell>
          <cell r="I12">
            <v>50</v>
          </cell>
          <cell r="M12">
            <v>50</v>
          </cell>
        </row>
        <row r="13">
          <cell r="B13">
            <v>3</v>
          </cell>
          <cell r="C13">
            <v>33600000</v>
          </cell>
          <cell r="D13" t="str">
            <v>Ամինոկապրոնաթթու 5% 100մլ.</v>
          </cell>
          <cell r="E13" t="str">
            <v>ՇՀ</v>
          </cell>
          <cell r="F13" t="str">
            <v>տուփ</v>
          </cell>
          <cell r="G13">
            <v>520</v>
          </cell>
          <cell r="H13">
            <v>520</v>
          </cell>
          <cell r="I13">
            <v>1</v>
          </cell>
          <cell r="K13">
            <v>1</v>
          </cell>
          <cell r="M13">
            <v>0</v>
          </cell>
        </row>
        <row r="14">
          <cell r="B14">
            <v>4</v>
          </cell>
          <cell r="C14">
            <v>33600000</v>
          </cell>
          <cell r="D14" t="str">
            <v xml:space="preserve">Ազիմակ 250մգ. </v>
          </cell>
          <cell r="E14" t="str">
            <v>ՇՀ</v>
          </cell>
          <cell r="F14" t="str">
            <v>դպճ</v>
          </cell>
          <cell r="G14">
            <v>108</v>
          </cell>
          <cell r="H14">
            <v>1080</v>
          </cell>
          <cell r="I14">
            <v>10</v>
          </cell>
          <cell r="M14">
            <v>10</v>
          </cell>
        </row>
        <row r="15">
          <cell r="B15">
            <v>5</v>
          </cell>
          <cell r="C15">
            <v>33600000</v>
          </cell>
          <cell r="D15" t="str">
            <v>Աուգմենտին  դ/հ 625մգ.</v>
          </cell>
          <cell r="E15" t="str">
            <v>ՇՀ</v>
          </cell>
          <cell r="F15" t="str">
            <v>հաբ</v>
          </cell>
          <cell r="G15">
            <v>173.4</v>
          </cell>
          <cell r="H15">
            <v>17340</v>
          </cell>
          <cell r="I15">
            <v>100</v>
          </cell>
          <cell r="M15">
            <v>100</v>
          </cell>
        </row>
        <row r="16">
          <cell r="B16">
            <v>6</v>
          </cell>
          <cell r="C16">
            <v>33600000</v>
          </cell>
          <cell r="D16" t="str">
            <v>Աուգմենտին օշ. 312մգ/100մլ</v>
          </cell>
          <cell r="E16" t="str">
            <v>ՇՀ</v>
          </cell>
          <cell r="F16" t="str">
            <v>ֆլ</v>
          </cell>
          <cell r="G16">
            <v>4203.333333333333</v>
          </cell>
          <cell r="H16">
            <v>12610</v>
          </cell>
          <cell r="I16">
            <v>3</v>
          </cell>
          <cell r="M16">
            <v>3</v>
          </cell>
        </row>
        <row r="17">
          <cell r="B17">
            <v>7</v>
          </cell>
          <cell r="C17">
            <v>33600000</v>
          </cell>
          <cell r="D17" t="str">
            <v xml:space="preserve">Բենզիլ-պենիցիլին 1.0գ. </v>
          </cell>
          <cell r="E17" t="str">
            <v>ՇՀ</v>
          </cell>
          <cell r="F17" t="str">
            <v>ֆլ.</v>
          </cell>
          <cell r="G17">
            <v>65.099999999999994</v>
          </cell>
          <cell r="H17">
            <v>6509.9999999999991</v>
          </cell>
          <cell r="I17">
            <v>100</v>
          </cell>
          <cell r="M17">
            <v>100</v>
          </cell>
        </row>
        <row r="18">
          <cell r="B18">
            <v>9</v>
          </cell>
          <cell r="C18">
            <v>33600000</v>
          </cell>
          <cell r="D18" t="str">
            <v>Լուծ. Գլյուկոզա 5% 500մլ</v>
          </cell>
          <cell r="E18" t="str">
            <v>ՇՀ</v>
          </cell>
          <cell r="F18" t="str">
            <v>հատ</v>
          </cell>
          <cell r="G18">
            <v>325</v>
          </cell>
          <cell r="H18">
            <v>3250</v>
          </cell>
          <cell r="I18">
            <v>10</v>
          </cell>
          <cell r="K18">
            <v>50</v>
          </cell>
        </row>
        <row r="19">
          <cell r="B19">
            <v>10</v>
          </cell>
          <cell r="C19">
            <v>33600000</v>
          </cell>
          <cell r="D19" t="str">
            <v>Լ. Գենտամիցին 40մգ./մլ</v>
          </cell>
          <cell r="E19" t="str">
            <v>ՇՀ</v>
          </cell>
          <cell r="F19" t="str">
            <v>սրվակ</v>
          </cell>
          <cell r="G19">
            <v>74.5</v>
          </cell>
          <cell r="H19">
            <v>2980</v>
          </cell>
          <cell r="I19">
            <v>40</v>
          </cell>
          <cell r="M19">
            <v>40</v>
          </cell>
        </row>
        <row r="20">
          <cell r="B20">
            <v>13</v>
          </cell>
          <cell r="C20">
            <v>33600000</v>
          </cell>
          <cell r="D20" t="str">
            <v>Իբուպրոֆեն մեդանա 100մգ./5 մլ.</v>
          </cell>
          <cell r="E20" t="str">
            <v>ՇՀ</v>
          </cell>
          <cell r="F20" t="str">
            <v>ֆլ.</v>
          </cell>
          <cell r="G20">
            <v>1771.7647058823529</v>
          </cell>
          <cell r="H20">
            <v>30120</v>
          </cell>
          <cell r="I20">
            <v>17</v>
          </cell>
          <cell r="M20">
            <v>17</v>
          </cell>
        </row>
        <row r="21">
          <cell r="B21">
            <v>14</v>
          </cell>
          <cell r="C21">
            <v>33600000</v>
          </cell>
          <cell r="D21" t="str">
            <v xml:space="preserve">Սուպրաստին 25մգ  </v>
          </cell>
          <cell r="E21" t="str">
            <v>ՇՀ</v>
          </cell>
          <cell r="F21" t="str">
            <v>հաբ</v>
          </cell>
          <cell r="G21">
            <v>69.285714285714292</v>
          </cell>
          <cell r="H21">
            <v>4850</v>
          </cell>
          <cell r="I21">
            <v>70</v>
          </cell>
          <cell r="M21">
            <v>70</v>
          </cell>
        </row>
        <row r="22">
          <cell r="B22">
            <v>15</v>
          </cell>
          <cell r="C22">
            <v>33600000</v>
          </cell>
          <cell r="D22" t="str">
            <v>Սինտոմիցինի քս. 10%  25գ</v>
          </cell>
          <cell r="E22" t="str">
            <v>ՇՀ</v>
          </cell>
          <cell r="F22" t="str">
            <v>տուփ</v>
          </cell>
          <cell r="G22">
            <v>352.22222222222223</v>
          </cell>
          <cell r="H22">
            <v>3170</v>
          </cell>
          <cell r="I22">
            <v>9</v>
          </cell>
          <cell r="M22">
            <v>9</v>
          </cell>
        </row>
        <row r="23">
          <cell r="B23">
            <v>16</v>
          </cell>
          <cell r="C23">
            <v>33600000</v>
          </cell>
          <cell r="D23" t="str">
            <v>Կատետր երակի 22G</v>
          </cell>
          <cell r="E23" t="str">
            <v>ՇՀ</v>
          </cell>
          <cell r="F23" t="str">
            <v>հատ</v>
          </cell>
          <cell r="G23">
            <v>135.5</v>
          </cell>
          <cell r="H23">
            <v>2710</v>
          </cell>
          <cell r="I23">
            <v>20</v>
          </cell>
          <cell r="M23">
            <v>20</v>
          </cell>
        </row>
        <row r="24">
          <cell r="B24">
            <v>17</v>
          </cell>
          <cell r="C24">
            <v>33600000</v>
          </cell>
          <cell r="D24" t="str">
            <v>Կատետր երակի 24G</v>
          </cell>
          <cell r="E24" t="str">
            <v>ՇՀ</v>
          </cell>
          <cell r="F24" t="str">
            <v>հատ</v>
          </cell>
          <cell r="G24">
            <v>135.5</v>
          </cell>
          <cell r="H24">
            <v>2710</v>
          </cell>
          <cell r="I24">
            <v>20</v>
          </cell>
          <cell r="M24">
            <v>20</v>
          </cell>
        </row>
        <row r="25">
          <cell r="B25">
            <v>18</v>
          </cell>
          <cell r="C25">
            <v>33600000</v>
          </cell>
          <cell r="D25" t="str">
            <v>Կորվալոլ սրվակ 25մլ</v>
          </cell>
          <cell r="E25" t="str">
            <v>ՇՀ</v>
          </cell>
          <cell r="F25" t="str">
            <v>շշիկ</v>
          </cell>
          <cell r="G25">
            <v>212</v>
          </cell>
          <cell r="H25">
            <v>1060</v>
          </cell>
          <cell r="I25">
            <v>5</v>
          </cell>
          <cell r="M25">
            <v>5</v>
          </cell>
        </row>
        <row r="26">
          <cell r="B26">
            <v>20</v>
          </cell>
          <cell r="C26">
            <v>33600000</v>
          </cell>
          <cell r="D26" t="str">
            <v>Նատրիումի քլորիդ 0.9 % 500մլ.</v>
          </cell>
          <cell r="E26" t="str">
            <v>ՇՀ</v>
          </cell>
          <cell r="F26" t="str">
            <v>տուփ</v>
          </cell>
          <cell r="G26">
            <v>325.71428571428572</v>
          </cell>
          <cell r="H26">
            <v>2280</v>
          </cell>
          <cell r="I26">
            <v>7</v>
          </cell>
          <cell r="K26">
            <v>12</v>
          </cell>
        </row>
        <row r="27">
          <cell r="B27">
            <v>21</v>
          </cell>
          <cell r="C27">
            <v>33600000</v>
          </cell>
          <cell r="D27" t="str">
            <v>Շպատել փայտե N100</v>
          </cell>
          <cell r="E27" t="str">
            <v>ՇՀ</v>
          </cell>
          <cell r="F27" t="str">
            <v>տուփ</v>
          </cell>
          <cell r="G27">
            <v>625</v>
          </cell>
          <cell r="H27">
            <v>1250</v>
          </cell>
          <cell r="I27">
            <v>2</v>
          </cell>
          <cell r="M27">
            <v>2</v>
          </cell>
        </row>
        <row r="28">
          <cell r="B28">
            <v>22</v>
          </cell>
          <cell r="C28">
            <v>33600000</v>
          </cell>
          <cell r="D28" t="str">
            <v>Ջրածնի պերօքսիդ 3%  100մլ</v>
          </cell>
          <cell r="E28" t="str">
            <v>ՇՀ</v>
          </cell>
          <cell r="F28" t="str">
            <v>շշիկ</v>
          </cell>
          <cell r="G28">
            <v>144</v>
          </cell>
          <cell r="H28">
            <v>2880</v>
          </cell>
          <cell r="I28">
            <v>20</v>
          </cell>
          <cell r="M28">
            <v>20</v>
          </cell>
        </row>
        <row r="29">
          <cell r="B29">
            <v>23</v>
          </cell>
          <cell r="C29">
            <v>33600000</v>
          </cell>
          <cell r="D29" t="str">
            <v>Ջերմաչափ</v>
          </cell>
          <cell r="E29" t="str">
            <v>ՇՀ</v>
          </cell>
          <cell r="F29" t="str">
            <v>հատ</v>
          </cell>
          <cell r="G29">
            <v>351.1764705882353</v>
          </cell>
          <cell r="H29">
            <v>5970</v>
          </cell>
          <cell r="I29">
            <v>17</v>
          </cell>
          <cell r="M29">
            <v>17</v>
          </cell>
        </row>
        <row r="30">
          <cell r="B30">
            <v>24</v>
          </cell>
          <cell r="C30">
            <v>33600000</v>
          </cell>
          <cell r="D30" t="str">
            <v>Լ.Ռինգեր 500մլ</v>
          </cell>
          <cell r="E30" t="str">
            <v>ՇՀ</v>
          </cell>
          <cell r="F30" t="str">
            <v>տուփ</v>
          </cell>
          <cell r="G30">
            <v>337</v>
          </cell>
          <cell r="H30">
            <v>16850</v>
          </cell>
          <cell r="I30">
            <v>50</v>
          </cell>
          <cell r="K30">
            <v>50</v>
          </cell>
          <cell r="M30">
            <v>0</v>
          </cell>
        </row>
        <row r="31">
          <cell r="B31">
            <v>25</v>
          </cell>
          <cell r="C31">
            <v>33600000</v>
          </cell>
          <cell r="D31" t="str">
            <v>Վիտամին "B" համալիր</v>
          </cell>
          <cell r="E31" t="str">
            <v>ՇՀ</v>
          </cell>
          <cell r="F31" t="str">
            <v>հաբ</v>
          </cell>
          <cell r="G31">
            <v>21.55</v>
          </cell>
          <cell r="H31">
            <v>4310</v>
          </cell>
          <cell r="I31">
            <v>200</v>
          </cell>
          <cell r="M31">
            <v>200</v>
          </cell>
        </row>
        <row r="32">
          <cell r="B32">
            <v>26</v>
          </cell>
          <cell r="C32">
            <v>33600000</v>
          </cell>
          <cell r="D32" t="str">
            <v>Վիկասոլ 1% 1,0գ</v>
          </cell>
          <cell r="E32" t="str">
            <v>ՇՀ</v>
          </cell>
          <cell r="F32" t="str">
            <v>սրվակ</v>
          </cell>
          <cell r="G32">
            <v>102.66666666666667</v>
          </cell>
          <cell r="H32">
            <v>1540</v>
          </cell>
          <cell r="I32">
            <v>15</v>
          </cell>
          <cell r="M32">
            <v>15</v>
          </cell>
        </row>
        <row r="33">
          <cell r="B33">
            <v>27</v>
          </cell>
          <cell r="C33">
            <v>33600000</v>
          </cell>
          <cell r="D33" t="str">
            <v>Ցեֆոտաքսին 1.0</v>
          </cell>
          <cell r="E33" t="str">
            <v>ՇՀ</v>
          </cell>
          <cell r="F33" t="str">
            <v>շշիկ</v>
          </cell>
          <cell r="G33">
            <v>386.25</v>
          </cell>
          <cell r="H33">
            <v>15450</v>
          </cell>
          <cell r="I33">
            <v>40</v>
          </cell>
          <cell r="M33">
            <v>40</v>
          </cell>
        </row>
        <row r="34">
          <cell r="B34">
            <v>29</v>
          </cell>
          <cell r="C34">
            <v>33600000</v>
          </cell>
          <cell r="D34" t="str">
            <v>Օքսոլինի քս.</v>
          </cell>
          <cell r="E34" t="str">
            <v>ՇՀ</v>
          </cell>
          <cell r="F34" t="str">
            <v>տուփ</v>
          </cell>
          <cell r="G34">
            <v>330</v>
          </cell>
          <cell r="H34">
            <v>330</v>
          </cell>
          <cell r="I34">
            <v>1</v>
          </cell>
          <cell r="M34">
            <v>1</v>
          </cell>
        </row>
        <row r="35">
          <cell r="B35">
            <v>30</v>
          </cell>
          <cell r="C35">
            <v>33600000</v>
          </cell>
          <cell r="D35" t="str">
            <v>Օտոֆա ականջի կաթ</v>
          </cell>
          <cell r="E35" t="str">
            <v>ՇՀ</v>
          </cell>
          <cell r="F35" t="str">
            <v>տուփ</v>
          </cell>
          <cell r="G35">
            <v>2960</v>
          </cell>
          <cell r="H35">
            <v>5920</v>
          </cell>
          <cell r="I35">
            <v>2</v>
          </cell>
          <cell r="M35">
            <v>2</v>
          </cell>
        </row>
        <row r="36">
          <cell r="B36">
            <v>31</v>
          </cell>
          <cell r="C36">
            <v>33600000</v>
          </cell>
          <cell r="D36" t="str">
            <v>Ֆլոկսադեքս աչքի և ականջի կաթ.</v>
          </cell>
          <cell r="E36" t="str">
            <v>ՇՀ</v>
          </cell>
          <cell r="F36" t="str">
            <v>տուփ</v>
          </cell>
          <cell r="G36">
            <v>2100</v>
          </cell>
          <cell r="H36">
            <v>4200</v>
          </cell>
          <cell r="I36">
            <v>2</v>
          </cell>
          <cell r="M36">
            <v>2</v>
          </cell>
        </row>
        <row r="37">
          <cell r="B37">
            <v>32</v>
          </cell>
          <cell r="C37">
            <v>33600000</v>
          </cell>
          <cell r="D37" t="str">
            <v>Ազալեպտին 100մգ.</v>
          </cell>
          <cell r="E37" t="str">
            <v>ՇՀ</v>
          </cell>
          <cell r="F37" t="str">
            <v>հաբ</v>
          </cell>
          <cell r="G37">
            <v>43.016666666666666</v>
          </cell>
          <cell r="H37">
            <v>103240</v>
          </cell>
          <cell r="I37">
            <v>2400</v>
          </cell>
          <cell r="J37">
            <v>410</v>
          </cell>
          <cell r="M37">
            <v>1990</v>
          </cell>
        </row>
        <row r="38">
          <cell r="B38">
            <v>33</v>
          </cell>
          <cell r="C38">
            <v>33600000</v>
          </cell>
          <cell r="D38" t="str">
            <v>Բենզոնալ 0.1</v>
          </cell>
          <cell r="E38" t="str">
            <v>ՇՀ</v>
          </cell>
          <cell r="F38" t="str">
            <v>հաբ</v>
          </cell>
          <cell r="G38">
            <v>21.512962962962963</v>
          </cell>
          <cell r="H38">
            <v>116170</v>
          </cell>
          <cell r="I38">
            <v>5400</v>
          </cell>
          <cell r="L38">
            <v>500</v>
          </cell>
          <cell r="M38">
            <v>4900</v>
          </cell>
        </row>
        <row r="39">
          <cell r="B39">
            <v>34</v>
          </cell>
          <cell r="C39">
            <v>33600000</v>
          </cell>
          <cell r="D39" t="str">
            <v>Դիազեպամ 5 մգ.</v>
          </cell>
          <cell r="E39" t="str">
            <v>ՇՀ</v>
          </cell>
          <cell r="F39" t="str">
            <v>հաբ</v>
          </cell>
          <cell r="G39">
            <v>8.2814814814814817</v>
          </cell>
          <cell r="H39">
            <v>22360</v>
          </cell>
          <cell r="I39">
            <v>2700</v>
          </cell>
          <cell r="L39">
            <v>250</v>
          </cell>
          <cell r="M39">
            <v>2450</v>
          </cell>
        </row>
        <row r="40">
          <cell r="B40">
            <v>35</v>
          </cell>
          <cell r="C40">
            <v>33600000</v>
          </cell>
          <cell r="D40" t="str">
            <v xml:space="preserve">Սալբուտամոլ 2մգ. </v>
          </cell>
          <cell r="E40" t="str">
            <v>ՇՀ</v>
          </cell>
          <cell r="F40" t="str">
            <v>հաբ</v>
          </cell>
          <cell r="G40">
            <v>14</v>
          </cell>
          <cell r="H40">
            <v>560</v>
          </cell>
          <cell r="I40">
            <v>40</v>
          </cell>
          <cell r="J40">
            <v>25</v>
          </cell>
          <cell r="M40">
            <v>15</v>
          </cell>
        </row>
        <row r="41">
          <cell r="B41">
            <v>36</v>
          </cell>
          <cell r="C41">
            <v>33600000</v>
          </cell>
          <cell r="D41" t="str">
            <v>Կարբամազեպին 200մգ.</v>
          </cell>
          <cell r="E41" t="str">
            <v>ՇՀ</v>
          </cell>
          <cell r="F41" t="str">
            <v>հաբ</v>
          </cell>
          <cell r="G41">
            <v>11.613265306122448</v>
          </cell>
          <cell r="H41">
            <v>113810</v>
          </cell>
          <cell r="I41">
            <v>9800</v>
          </cell>
          <cell r="J41">
            <v>4900</v>
          </cell>
          <cell r="M41">
            <v>4900</v>
          </cell>
        </row>
        <row r="42">
          <cell r="B42">
            <v>37</v>
          </cell>
          <cell r="C42">
            <v>33600000</v>
          </cell>
          <cell r="D42" t="str">
            <v>Կապտոպրիլ 50մգ</v>
          </cell>
          <cell r="E42" t="str">
            <v>ՇՀ</v>
          </cell>
          <cell r="F42" t="str">
            <v>հաբ</v>
          </cell>
          <cell r="G42">
            <v>11.846153846153847</v>
          </cell>
          <cell r="H42">
            <v>3080</v>
          </cell>
          <cell r="I42">
            <v>260</v>
          </cell>
          <cell r="J42">
            <v>150</v>
          </cell>
          <cell r="M42">
            <v>110</v>
          </cell>
        </row>
        <row r="43">
          <cell r="B43">
            <v>38</v>
          </cell>
          <cell r="C43">
            <v>33600000</v>
          </cell>
          <cell r="D43" t="str">
            <v>Կլոտրիմազոլ քս. 2%</v>
          </cell>
          <cell r="E43" t="str">
            <v>ՇՀ</v>
          </cell>
          <cell r="F43" t="str">
            <v>տուփ</v>
          </cell>
          <cell r="G43">
            <v>1180</v>
          </cell>
          <cell r="H43">
            <v>2360</v>
          </cell>
          <cell r="I43">
            <v>2</v>
          </cell>
          <cell r="M43">
            <v>2</v>
          </cell>
        </row>
        <row r="44">
          <cell r="B44">
            <v>39</v>
          </cell>
          <cell r="C44">
            <v>33600000</v>
          </cell>
          <cell r="D44" t="str">
            <v>Հիդրոկորտիզոն քս. 1 %</v>
          </cell>
          <cell r="E44" t="str">
            <v>ՇՀ</v>
          </cell>
          <cell r="F44" t="str">
            <v>տուփ</v>
          </cell>
          <cell r="G44">
            <v>233.33333333333334</v>
          </cell>
          <cell r="H44">
            <v>700</v>
          </cell>
          <cell r="I44">
            <v>3</v>
          </cell>
          <cell r="J44">
            <v>5</v>
          </cell>
        </row>
        <row r="45">
          <cell r="B45">
            <v>40</v>
          </cell>
          <cell r="C45">
            <v>33600000</v>
          </cell>
          <cell r="D45" t="str">
            <v>Հալոպերիդոլ 5 մգ.</v>
          </cell>
          <cell r="E45" t="str">
            <v>ՇՀ</v>
          </cell>
          <cell r="F45" t="str">
            <v>հաբ</v>
          </cell>
          <cell r="G45">
            <v>12.690909090909091</v>
          </cell>
          <cell r="H45">
            <v>13960</v>
          </cell>
          <cell r="I45">
            <v>1100</v>
          </cell>
          <cell r="J45">
            <v>300</v>
          </cell>
          <cell r="L45">
            <v>100</v>
          </cell>
          <cell r="M45">
            <v>700</v>
          </cell>
        </row>
        <row r="46">
          <cell r="B46">
            <v>41</v>
          </cell>
          <cell r="C46">
            <v>33600000</v>
          </cell>
          <cell r="D46" t="str">
            <v>Մալոքս 400մգ</v>
          </cell>
          <cell r="E46" t="str">
            <v>ՇՀ</v>
          </cell>
          <cell r="F46" t="str">
            <v>հաբ</v>
          </cell>
          <cell r="G46">
            <v>44.9</v>
          </cell>
          <cell r="H46">
            <v>4490</v>
          </cell>
          <cell r="I46">
            <v>100</v>
          </cell>
          <cell r="M46">
            <v>100</v>
          </cell>
        </row>
        <row r="47">
          <cell r="B47">
            <v>42</v>
          </cell>
          <cell r="C47">
            <v>33600000</v>
          </cell>
          <cell r="D47" t="str">
            <v>Մեբենդազոլ 100մգ դ/հ</v>
          </cell>
          <cell r="E47" t="str">
            <v>ՇՀ</v>
          </cell>
          <cell r="F47" t="str">
            <v>հաբ</v>
          </cell>
          <cell r="G47">
            <v>40</v>
          </cell>
          <cell r="H47">
            <v>800</v>
          </cell>
          <cell r="I47">
            <v>20</v>
          </cell>
          <cell r="J47">
            <v>60</v>
          </cell>
        </row>
        <row r="48">
          <cell r="B48">
            <v>43</v>
          </cell>
          <cell r="C48">
            <v>33600000</v>
          </cell>
          <cell r="D48" t="str">
            <v>Պարացետամոլ օշ. 2.4 % 60մլ</v>
          </cell>
          <cell r="E48" t="str">
            <v>ՇՀ</v>
          </cell>
          <cell r="F48" t="str">
            <v>շշիկ</v>
          </cell>
          <cell r="G48">
            <v>311.11111111111109</v>
          </cell>
          <cell r="H48">
            <v>2800</v>
          </cell>
          <cell r="I48">
            <v>9</v>
          </cell>
          <cell r="J48">
            <v>5</v>
          </cell>
          <cell r="M48">
            <v>4</v>
          </cell>
        </row>
        <row r="49">
          <cell r="B49">
            <v>44</v>
          </cell>
          <cell r="C49">
            <v>33600000</v>
          </cell>
          <cell r="D49" t="str">
            <v>Ռիսպիրիդոն 2մգ</v>
          </cell>
          <cell r="E49" t="str">
            <v>ՇՀ</v>
          </cell>
          <cell r="F49" t="str">
            <v>հաբ</v>
          </cell>
          <cell r="G49">
            <v>54.213333333333331</v>
          </cell>
          <cell r="H49">
            <v>81320</v>
          </cell>
          <cell r="I49">
            <v>1500</v>
          </cell>
          <cell r="J49">
            <v>900</v>
          </cell>
          <cell r="M49">
            <v>600</v>
          </cell>
        </row>
        <row r="50">
          <cell r="B50">
            <v>45</v>
          </cell>
          <cell r="C50">
            <v>33600000</v>
          </cell>
          <cell r="D50" t="str">
            <v xml:space="preserve">Ռանիտիդին  150 մգ  </v>
          </cell>
          <cell r="E50" t="str">
            <v>ՇՀ</v>
          </cell>
          <cell r="F50" t="str">
            <v>հաբ</v>
          </cell>
          <cell r="G50">
            <v>15.6</v>
          </cell>
          <cell r="H50">
            <v>780</v>
          </cell>
          <cell r="I50">
            <v>50</v>
          </cell>
          <cell r="J50">
            <v>50</v>
          </cell>
          <cell r="M50">
            <v>0</v>
          </cell>
        </row>
        <row r="51">
          <cell r="B51">
            <v>46</v>
          </cell>
          <cell r="C51">
            <v>33600000</v>
          </cell>
          <cell r="D51" t="str">
            <v>Վիտամին &lt;&lt;C&gt;&gt; 500մգ</v>
          </cell>
          <cell r="E51" t="str">
            <v>ՇՀ</v>
          </cell>
          <cell r="F51" t="str">
            <v>հաբ</v>
          </cell>
          <cell r="G51">
            <v>23.9</v>
          </cell>
          <cell r="H51">
            <v>7170</v>
          </cell>
          <cell r="I51">
            <v>300</v>
          </cell>
          <cell r="J51">
            <v>250</v>
          </cell>
          <cell r="M51">
            <v>50</v>
          </cell>
        </row>
        <row r="52">
          <cell r="B52">
            <v>47</v>
          </cell>
          <cell r="C52">
            <v>33600000</v>
          </cell>
          <cell r="D52" t="str">
            <v>Վիտամին &lt;&lt;B&gt;&gt; համալիր</v>
          </cell>
          <cell r="E52" t="str">
            <v>ՇՀ</v>
          </cell>
          <cell r="F52" t="str">
            <v>սրվակ</v>
          </cell>
          <cell r="G52">
            <v>129.14285714285714</v>
          </cell>
          <cell r="H52">
            <v>9040</v>
          </cell>
          <cell r="I52">
            <v>70</v>
          </cell>
          <cell r="J52">
            <v>50</v>
          </cell>
          <cell r="M52">
            <v>20</v>
          </cell>
        </row>
        <row r="53">
          <cell r="B53">
            <v>48</v>
          </cell>
          <cell r="C53">
            <v>33600000</v>
          </cell>
          <cell r="D53" t="str">
            <v>Տիզերցին 25 մգ.</v>
          </cell>
          <cell r="E53" t="str">
            <v>ՇՀ</v>
          </cell>
          <cell r="F53" t="str">
            <v>հաբ</v>
          </cell>
          <cell r="G53">
            <v>28.458333333333332</v>
          </cell>
          <cell r="H53">
            <v>34150</v>
          </cell>
          <cell r="I53">
            <v>1200</v>
          </cell>
          <cell r="J53">
            <v>700</v>
          </cell>
          <cell r="M53">
            <v>500</v>
          </cell>
        </row>
        <row r="54">
          <cell r="B54">
            <v>49</v>
          </cell>
          <cell r="C54">
            <v>33600000</v>
          </cell>
          <cell r="D54" t="str">
            <v>Տետրացիկլին քս. աչքի 1 %</v>
          </cell>
          <cell r="E54" t="str">
            <v>ՇՀ</v>
          </cell>
          <cell r="F54" t="str">
            <v>տուփ</v>
          </cell>
          <cell r="G54">
            <v>580</v>
          </cell>
          <cell r="H54">
            <v>1740</v>
          </cell>
          <cell r="I54">
            <v>3</v>
          </cell>
          <cell r="J54">
            <v>3</v>
          </cell>
          <cell r="M54">
            <v>0</v>
          </cell>
        </row>
        <row r="55">
          <cell r="B55">
            <v>50</v>
          </cell>
          <cell r="C55">
            <v>33600000</v>
          </cell>
          <cell r="D55" t="str">
            <v>Ֆենոբարբիտալ 100մգ</v>
          </cell>
          <cell r="E55" t="str">
            <v>ՇՀ</v>
          </cell>
          <cell r="F55" t="str">
            <v>հաբ</v>
          </cell>
          <cell r="G55">
            <v>14.522222222222222</v>
          </cell>
          <cell r="H55">
            <v>26140</v>
          </cell>
          <cell r="I55">
            <v>1800</v>
          </cell>
          <cell r="L55">
            <v>200</v>
          </cell>
          <cell r="M55">
            <v>1600</v>
          </cell>
        </row>
        <row r="56">
          <cell r="B56">
            <v>51</v>
          </cell>
          <cell r="C56">
            <v>33600000</v>
          </cell>
          <cell r="D56" t="str">
            <v>Ֆլուկոնազոլ 150 մգ.</v>
          </cell>
          <cell r="E56" t="str">
            <v>ՇՀ</v>
          </cell>
          <cell r="F56" t="str">
            <v>դպճ</v>
          </cell>
          <cell r="G56">
            <v>165</v>
          </cell>
          <cell r="H56">
            <v>3300</v>
          </cell>
          <cell r="I56">
            <v>20</v>
          </cell>
          <cell r="M56">
            <v>20</v>
          </cell>
        </row>
        <row r="57">
          <cell r="B57">
            <v>53</v>
          </cell>
          <cell r="C57">
            <v>33600000</v>
          </cell>
          <cell r="D57" t="str">
            <v>Լուծ. անալգին 50%  2մլ</v>
          </cell>
          <cell r="E57" t="str">
            <v>ՇՀ</v>
          </cell>
          <cell r="F57" t="str">
            <v>սրվակ</v>
          </cell>
          <cell r="G57">
            <v>30.75</v>
          </cell>
          <cell r="H57">
            <v>1230</v>
          </cell>
          <cell r="I57">
            <v>40</v>
          </cell>
          <cell r="K57">
            <v>50</v>
          </cell>
        </row>
        <row r="58">
          <cell r="B58">
            <v>54</v>
          </cell>
          <cell r="C58">
            <v>33600000</v>
          </cell>
          <cell r="D58" t="str">
            <v>Ադենոզինեոֆոսֆատ նատրիում 1մլ.</v>
          </cell>
          <cell r="E58" t="str">
            <v>ՇՀ</v>
          </cell>
          <cell r="F58" t="str">
            <v>սրվակ</v>
          </cell>
          <cell r="G58">
            <v>29.666666666666668</v>
          </cell>
          <cell r="H58">
            <v>890</v>
          </cell>
          <cell r="I58">
            <v>30</v>
          </cell>
          <cell r="M58">
            <v>30</v>
          </cell>
        </row>
        <row r="59">
          <cell r="B59">
            <v>55</v>
          </cell>
          <cell r="C59">
            <v>33600000</v>
          </cell>
          <cell r="D59" t="str">
            <v xml:space="preserve">Լուծ. ասկորբինաթթու 5% 5,0մլ </v>
          </cell>
          <cell r="E59" t="str">
            <v>ՇՀ</v>
          </cell>
          <cell r="F59" t="str">
            <v>սրվակ</v>
          </cell>
          <cell r="G59">
            <v>56</v>
          </cell>
          <cell r="H59">
            <v>4200</v>
          </cell>
          <cell r="I59">
            <v>75</v>
          </cell>
          <cell r="K59">
            <v>75</v>
          </cell>
          <cell r="M59">
            <v>0</v>
          </cell>
        </row>
        <row r="60">
          <cell r="B60">
            <v>56</v>
          </cell>
          <cell r="C60">
            <v>33600000</v>
          </cell>
          <cell r="D60" t="str">
            <v>Լ. Դիմեդրոլ 1% 1մլ</v>
          </cell>
          <cell r="E60" t="str">
            <v>ՇՀ</v>
          </cell>
          <cell r="F60" t="str">
            <v>սրվակ</v>
          </cell>
          <cell r="G60">
            <v>22.4</v>
          </cell>
          <cell r="H60">
            <v>1120</v>
          </cell>
          <cell r="I60">
            <v>50</v>
          </cell>
          <cell r="M60">
            <v>50</v>
          </cell>
        </row>
        <row r="61">
          <cell r="B61">
            <v>57</v>
          </cell>
          <cell r="C61">
            <v>33600000</v>
          </cell>
          <cell r="D61" t="str">
            <v>Լ. Դիկլոֆենակ 25մգ., 3մլ.</v>
          </cell>
          <cell r="E61" t="str">
            <v>ՇՀ</v>
          </cell>
          <cell r="F61" t="str">
            <v>սրվակ</v>
          </cell>
          <cell r="G61">
            <v>91.5</v>
          </cell>
          <cell r="H61">
            <v>1830</v>
          </cell>
          <cell r="I61">
            <v>20</v>
          </cell>
          <cell r="M61">
            <v>20</v>
          </cell>
        </row>
        <row r="62">
          <cell r="B62">
            <v>58</v>
          </cell>
          <cell r="C62">
            <v>33600000</v>
          </cell>
          <cell r="D62" t="str">
            <v>Լ.Էուֆիլին 2,4%  5,0մլ</v>
          </cell>
          <cell r="E62" t="str">
            <v>ՇՀ</v>
          </cell>
          <cell r="F62" t="str">
            <v>սրվակ</v>
          </cell>
          <cell r="G62">
            <v>56.81818181818182</v>
          </cell>
          <cell r="H62">
            <v>2500</v>
          </cell>
          <cell r="I62">
            <v>44</v>
          </cell>
          <cell r="M62">
            <v>44</v>
          </cell>
        </row>
        <row r="63">
          <cell r="B63">
            <v>59</v>
          </cell>
          <cell r="C63">
            <v>33600000</v>
          </cell>
          <cell r="D63" t="str">
            <v>Թիամինի քլորիդ 5% 1գ</v>
          </cell>
          <cell r="E63" t="str">
            <v>ՇՀ</v>
          </cell>
          <cell r="F63" t="str">
            <v>սրվակ</v>
          </cell>
          <cell r="G63">
            <v>19.666666666666668</v>
          </cell>
          <cell r="H63">
            <v>590</v>
          </cell>
          <cell r="I63">
            <v>30</v>
          </cell>
          <cell r="K63">
            <v>50</v>
          </cell>
        </row>
        <row r="64">
          <cell r="B64">
            <v>60</v>
          </cell>
          <cell r="C64">
            <v>33600000</v>
          </cell>
          <cell r="D64" t="str">
            <v>Սենադե</v>
          </cell>
          <cell r="E64" t="str">
            <v>ՇՀ</v>
          </cell>
          <cell r="F64" t="str">
            <v>հաբ</v>
          </cell>
          <cell r="G64">
            <v>8.9</v>
          </cell>
          <cell r="H64">
            <v>890</v>
          </cell>
          <cell r="I64">
            <v>100</v>
          </cell>
          <cell r="M64">
            <v>100</v>
          </cell>
        </row>
        <row r="65">
          <cell r="B65">
            <v>61</v>
          </cell>
          <cell r="C65">
            <v>33600000</v>
          </cell>
          <cell r="D65" t="str">
            <v>Լիդոկային 2% 2մլ.</v>
          </cell>
          <cell r="E65" t="str">
            <v>ՇՀ</v>
          </cell>
          <cell r="F65" t="str">
            <v>սրվակ</v>
          </cell>
          <cell r="G65">
            <v>26</v>
          </cell>
          <cell r="H65">
            <v>260</v>
          </cell>
          <cell r="I65">
            <v>10</v>
          </cell>
          <cell r="M65">
            <v>10</v>
          </cell>
        </row>
        <row r="66">
          <cell r="B66">
            <v>62</v>
          </cell>
          <cell r="C66">
            <v>33600000</v>
          </cell>
          <cell r="D66" t="str">
            <v>Կալիումի քլորիդ 4%  200մլ</v>
          </cell>
          <cell r="E66" t="str">
            <v>ՇՀ</v>
          </cell>
          <cell r="F66" t="str">
            <v>տուփ</v>
          </cell>
          <cell r="G66">
            <v>600</v>
          </cell>
          <cell r="H66">
            <v>600</v>
          </cell>
          <cell r="I66">
            <v>1</v>
          </cell>
          <cell r="M66">
            <v>1</v>
          </cell>
        </row>
        <row r="67">
          <cell r="B67">
            <v>63</v>
          </cell>
          <cell r="C67">
            <v>33600000</v>
          </cell>
          <cell r="D67" t="str">
            <v>Լ. Կոֆեին նատրիումի բենզոատ 10%1մլ</v>
          </cell>
          <cell r="E67" t="str">
            <v>ՇՀ</v>
          </cell>
          <cell r="F67" t="str">
            <v>սրվակ</v>
          </cell>
          <cell r="G67">
            <v>37</v>
          </cell>
          <cell r="H67">
            <v>740</v>
          </cell>
          <cell r="I67">
            <v>20</v>
          </cell>
          <cell r="M67">
            <v>20</v>
          </cell>
        </row>
        <row r="68">
          <cell r="B68">
            <v>64</v>
          </cell>
          <cell r="C68">
            <v>33600000</v>
          </cell>
          <cell r="D68" t="str">
            <v>Լ.նովոկային 0,5%  5,0</v>
          </cell>
          <cell r="E68" t="str">
            <v>ՇՀ</v>
          </cell>
          <cell r="F68" t="str">
            <v>սրվակ</v>
          </cell>
          <cell r="G68">
            <v>29.866666666666667</v>
          </cell>
          <cell r="H68">
            <v>4480</v>
          </cell>
          <cell r="I68">
            <v>150</v>
          </cell>
          <cell r="M68">
            <v>150</v>
          </cell>
        </row>
        <row r="69">
          <cell r="B69">
            <v>65</v>
          </cell>
          <cell r="C69">
            <v>33600000</v>
          </cell>
          <cell r="D69" t="str">
            <v>Նիտիֆոր 60,0</v>
          </cell>
          <cell r="E69" t="str">
            <v>ՇՀ</v>
          </cell>
          <cell r="F69" t="str">
            <v>տուփ</v>
          </cell>
          <cell r="G69">
            <v>1734</v>
          </cell>
          <cell r="H69">
            <v>8670</v>
          </cell>
          <cell r="I69">
            <v>5</v>
          </cell>
          <cell r="M69">
            <v>5</v>
          </cell>
        </row>
        <row r="70">
          <cell r="B70">
            <v>66</v>
          </cell>
          <cell r="C70">
            <v>33600000</v>
          </cell>
          <cell r="D70" t="str">
            <v xml:space="preserve">Նատրիուի քլորիդ 0.9% 5 գ. </v>
          </cell>
          <cell r="E70" t="str">
            <v>ՇՀ</v>
          </cell>
          <cell r="F70" t="str">
            <v>սրվակ</v>
          </cell>
          <cell r="G70">
            <v>30.5</v>
          </cell>
          <cell r="H70">
            <v>610</v>
          </cell>
          <cell r="I70">
            <v>20</v>
          </cell>
          <cell r="K70">
            <v>10</v>
          </cell>
          <cell r="M70">
            <v>10</v>
          </cell>
        </row>
        <row r="71">
          <cell r="B71">
            <v>67</v>
          </cell>
          <cell r="C71">
            <v>33600000</v>
          </cell>
          <cell r="D71" t="str">
            <v>Լ.Պիրիդոքսին 5%  1,0</v>
          </cell>
          <cell r="E71" t="str">
            <v>ՇՀ</v>
          </cell>
          <cell r="F71" t="str">
            <v>սրվակ</v>
          </cell>
          <cell r="G71">
            <v>16.75</v>
          </cell>
          <cell r="H71">
            <v>670</v>
          </cell>
          <cell r="I71">
            <v>40</v>
          </cell>
          <cell r="K71">
            <v>35</v>
          </cell>
          <cell r="M71">
            <v>5</v>
          </cell>
        </row>
        <row r="72">
          <cell r="B72">
            <v>68</v>
          </cell>
          <cell r="C72">
            <v>33600000</v>
          </cell>
          <cell r="D72" t="str">
            <v>Ցիպրոֆլեքսացին աչքի կաթիլ</v>
          </cell>
          <cell r="E72" t="str">
            <v>ՇՀ</v>
          </cell>
          <cell r="F72" t="str">
            <v>տուփ</v>
          </cell>
          <cell r="G72">
            <v>433.33333333333331</v>
          </cell>
          <cell r="H72">
            <v>1300</v>
          </cell>
          <cell r="I72">
            <v>3</v>
          </cell>
          <cell r="M72">
            <v>3</v>
          </cell>
        </row>
        <row r="73">
          <cell r="B73">
            <v>70</v>
          </cell>
          <cell r="C73">
            <v>33600000</v>
          </cell>
          <cell r="D73" t="str">
            <v>Օտիպաքս ականջի կաթիլ 15մլ.</v>
          </cell>
          <cell r="E73" t="str">
            <v>ՇՀ</v>
          </cell>
          <cell r="F73" t="str">
            <v>տուփ</v>
          </cell>
          <cell r="G73">
            <v>3306.6666666666665</v>
          </cell>
          <cell r="H73">
            <v>9920</v>
          </cell>
          <cell r="I73">
            <v>3</v>
          </cell>
          <cell r="M73">
            <v>3</v>
          </cell>
        </row>
        <row r="74">
          <cell r="B74">
            <v>71</v>
          </cell>
          <cell r="C74">
            <v>33600000</v>
          </cell>
          <cell r="D74" t="str">
            <v>Լևոմեկոլ քս.40գ.</v>
          </cell>
          <cell r="E74" t="str">
            <v>ՇՀ</v>
          </cell>
          <cell r="F74" t="str">
            <v>տուփ</v>
          </cell>
          <cell r="G74">
            <v>801.42857142857144</v>
          </cell>
          <cell r="H74">
            <v>5610</v>
          </cell>
          <cell r="I74">
            <v>7</v>
          </cell>
          <cell r="M74">
            <v>7</v>
          </cell>
        </row>
        <row r="75">
          <cell r="B75">
            <v>72</v>
          </cell>
          <cell r="C75">
            <v>33600000</v>
          </cell>
          <cell r="D75" t="str">
            <v>Կամֆորայի սպիրտ 10% 50մլ.</v>
          </cell>
          <cell r="E75" t="str">
            <v>ՇՀ</v>
          </cell>
          <cell r="F75" t="str">
            <v>ֆլ.</v>
          </cell>
          <cell r="G75">
            <v>326</v>
          </cell>
          <cell r="H75">
            <v>1630</v>
          </cell>
          <cell r="I75">
            <v>5</v>
          </cell>
          <cell r="M75">
            <v>5</v>
          </cell>
        </row>
        <row r="76">
          <cell r="B76">
            <v>73</v>
          </cell>
          <cell r="C76">
            <v>33600000</v>
          </cell>
          <cell r="D76" t="str">
            <v>Կատվախոտի էքստրակթ 0,02</v>
          </cell>
          <cell r="E76" t="str">
            <v>ՇՀ</v>
          </cell>
          <cell r="F76" t="str">
            <v>հաբ</v>
          </cell>
          <cell r="G76">
            <v>2.3888888888888888</v>
          </cell>
          <cell r="H76">
            <v>430</v>
          </cell>
          <cell r="I76">
            <v>180</v>
          </cell>
          <cell r="M76">
            <v>180</v>
          </cell>
        </row>
        <row r="77">
          <cell r="B77">
            <v>74</v>
          </cell>
          <cell r="C77">
            <v>33600000</v>
          </cell>
          <cell r="D77" t="str">
            <v>Կալցի գլուկոնադ 500մգ.</v>
          </cell>
          <cell r="E77" t="str">
            <v>ՇՀ</v>
          </cell>
          <cell r="F77" t="str">
            <v>հաբ</v>
          </cell>
          <cell r="G77">
            <v>6.9</v>
          </cell>
          <cell r="H77">
            <v>690</v>
          </cell>
          <cell r="I77">
            <v>100</v>
          </cell>
          <cell r="M77">
            <v>100</v>
          </cell>
        </row>
        <row r="78">
          <cell r="B78">
            <v>75</v>
          </cell>
          <cell r="C78">
            <v>33600000</v>
          </cell>
          <cell r="D78" t="str">
            <v xml:space="preserve">Կալցի գլուկոնադ 10% 5մլ. </v>
          </cell>
          <cell r="E78" t="str">
            <v>ՇՀ</v>
          </cell>
          <cell r="F78" t="str">
            <v>սրվակ</v>
          </cell>
          <cell r="G78">
            <v>84</v>
          </cell>
          <cell r="H78">
            <v>840</v>
          </cell>
          <cell r="I78">
            <v>10</v>
          </cell>
          <cell r="M78">
            <v>10</v>
          </cell>
        </row>
        <row r="79">
          <cell r="B79">
            <v>76</v>
          </cell>
          <cell r="C79">
            <v>33600000</v>
          </cell>
          <cell r="D79" t="str">
            <v>Կոկարբոքսիլազա 50մգ., 2մլ.</v>
          </cell>
          <cell r="E79" t="str">
            <v>ՇՀ</v>
          </cell>
          <cell r="F79" t="str">
            <v>սրվակ</v>
          </cell>
          <cell r="G79">
            <v>451.66666666666669</v>
          </cell>
          <cell r="H79">
            <v>13550</v>
          </cell>
          <cell r="I79">
            <v>30</v>
          </cell>
          <cell r="M79">
            <v>30</v>
          </cell>
        </row>
        <row r="80">
          <cell r="B80">
            <v>77</v>
          </cell>
          <cell r="C80">
            <v>33600000</v>
          </cell>
          <cell r="D80" t="str">
            <v>Կվամատել 20մգ</v>
          </cell>
          <cell r="E80" t="str">
            <v>ՇՀ</v>
          </cell>
          <cell r="F80" t="str">
            <v>հաբ</v>
          </cell>
          <cell r="G80">
            <v>77.75</v>
          </cell>
          <cell r="H80">
            <v>3110</v>
          </cell>
          <cell r="I80">
            <v>40</v>
          </cell>
          <cell r="M80">
            <v>40</v>
          </cell>
        </row>
        <row r="81">
          <cell r="B81">
            <v>78</v>
          </cell>
          <cell r="C81">
            <v>33600000</v>
          </cell>
          <cell r="D81" t="str">
            <v xml:space="preserve">Լ.Սուպրաստին 1մգ  </v>
          </cell>
          <cell r="E81" t="str">
            <v>ՇՀ</v>
          </cell>
          <cell r="F81" t="str">
            <v>սրվակ</v>
          </cell>
          <cell r="G81">
            <v>330.75</v>
          </cell>
          <cell r="H81">
            <v>13230</v>
          </cell>
          <cell r="I81">
            <v>40</v>
          </cell>
          <cell r="M81">
            <v>40</v>
          </cell>
        </row>
        <row r="82">
          <cell r="B82">
            <v>79</v>
          </cell>
          <cell r="C82">
            <v>33600000</v>
          </cell>
          <cell r="D82" t="str">
            <v>Սպիրտ բժշկ.96%</v>
          </cell>
          <cell r="E82" t="str">
            <v>ՇՀ</v>
          </cell>
          <cell r="F82" t="str">
            <v>գ.</v>
          </cell>
          <cell r="G82">
            <v>1.5</v>
          </cell>
          <cell r="H82">
            <v>1320</v>
          </cell>
          <cell r="I82">
            <v>880</v>
          </cell>
          <cell r="M82">
            <v>880</v>
          </cell>
        </row>
        <row r="83">
          <cell r="B83">
            <v>80</v>
          </cell>
          <cell r="C83">
            <v>33600000</v>
          </cell>
          <cell r="D83" t="str">
            <v>Սոլկոսերիլ աչքի դոնդող 20% 5գ</v>
          </cell>
          <cell r="E83" t="str">
            <v>ՇՀ</v>
          </cell>
          <cell r="F83" t="str">
            <v>տուփ</v>
          </cell>
          <cell r="G83">
            <v>2445</v>
          </cell>
          <cell r="H83">
            <v>4890</v>
          </cell>
          <cell r="I83">
            <v>2</v>
          </cell>
          <cell r="M83">
            <v>2</v>
          </cell>
        </row>
        <row r="84">
          <cell r="B84">
            <v>81</v>
          </cell>
          <cell r="C84">
            <v>33600000</v>
          </cell>
          <cell r="D84" t="str">
            <v>Լազեքս ն/ե 2մլ.</v>
          </cell>
          <cell r="E84" t="str">
            <v>ՇՀ</v>
          </cell>
          <cell r="F84" t="str">
            <v>սրվակ</v>
          </cell>
          <cell r="G84">
            <v>91</v>
          </cell>
          <cell r="H84">
            <v>910</v>
          </cell>
          <cell r="I84">
            <v>10</v>
          </cell>
          <cell r="M84">
            <v>10</v>
          </cell>
        </row>
        <row r="85">
          <cell r="B85">
            <v>82</v>
          </cell>
          <cell r="C85">
            <v>33600000</v>
          </cell>
          <cell r="D85" t="str">
            <v>Լամոտրիջին դհտ, 50մգ.</v>
          </cell>
          <cell r="E85" t="str">
            <v>ՇՀ</v>
          </cell>
          <cell r="F85" t="str">
            <v>հաբ</v>
          </cell>
          <cell r="G85">
            <v>228.03333333333333</v>
          </cell>
          <cell r="H85">
            <v>68410</v>
          </cell>
          <cell r="I85">
            <v>300</v>
          </cell>
          <cell r="L85">
            <v>30</v>
          </cell>
          <cell r="M85">
            <v>270</v>
          </cell>
        </row>
        <row r="86">
          <cell r="B86">
            <v>83</v>
          </cell>
          <cell r="C86">
            <v>33600000</v>
          </cell>
          <cell r="D86" t="str">
            <v>Լակտո G դպճ</v>
          </cell>
          <cell r="E86" t="str">
            <v>ՇՀ</v>
          </cell>
          <cell r="F86" t="str">
            <v>դպճ</v>
          </cell>
          <cell r="G86">
            <v>219.8</v>
          </cell>
          <cell r="H86">
            <v>10990</v>
          </cell>
          <cell r="I86">
            <v>50</v>
          </cell>
          <cell r="M86">
            <v>50</v>
          </cell>
        </row>
        <row r="87">
          <cell r="B87">
            <v>84</v>
          </cell>
          <cell r="C87">
            <v>33600000</v>
          </cell>
          <cell r="D87" t="str">
            <v>Լինիմենտ ըստ Վիշնեվսկու քս. 40գ</v>
          </cell>
          <cell r="E87" t="str">
            <v>ՇՀ</v>
          </cell>
          <cell r="F87" t="str">
            <v>տուփ</v>
          </cell>
          <cell r="G87">
            <v>360</v>
          </cell>
          <cell r="H87">
            <v>1080</v>
          </cell>
          <cell r="I87">
            <v>3</v>
          </cell>
          <cell r="M87">
            <v>3</v>
          </cell>
        </row>
        <row r="88">
          <cell r="B88">
            <v>85</v>
          </cell>
          <cell r="C88">
            <v>33600000</v>
          </cell>
          <cell r="D88" t="str">
            <v xml:space="preserve">Բամբակ ոչ ախտահանված </v>
          </cell>
          <cell r="E88" t="str">
            <v>ՇՀ</v>
          </cell>
          <cell r="F88" t="str">
            <v>գ.</v>
          </cell>
          <cell r="G88">
            <v>2.2599999999999998</v>
          </cell>
          <cell r="H88">
            <v>2260</v>
          </cell>
          <cell r="I88">
            <v>1000</v>
          </cell>
          <cell r="M88">
            <v>1000</v>
          </cell>
        </row>
        <row r="89">
          <cell r="B89">
            <v>86</v>
          </cell>
          <cell r="C89">
            <v>33600000</v>
          </cell>
          <cell r="D89" t="str">
            <v>Դոքսիցիկլին 0,1գ դպճ</v>
          </cell>
          <cell r="E89" t="str">
            <v>ՇՀ</v>
          </cell>
          <cell r="F89" t="str">
            <v>դպճ</v>
          </cell>
          <cell r="G89">
            <v>13</v>
          </cell>
          <cell r="H89">
            <v>650</v>
          </cell>
          <cell r="I89">
            <v>50</v>
          </cell>
          <cell r="M89">
            <v>50</v>
          </cell>
        </row>
        <row r="90">
          <cell r="B90">
            <v>87</v>
          </cell>
          <cell r="C90">
            <v>33600000</v>
          </cell>
          <cell r="D90" t="str">
            <v>Դեպակին էնթեր 300մգ</v>
          </cell>
          <cell r="E90" t="str">
            <v>ՇՀ</v>
          </cell>
          <cell r="F90" t="str">
            <v>հաբ</v>
          </cell>
          <cell r="G90">
            <v>103.59666666666666</v>
          </cell>
          <cell r="H90">
            <v>310790</v>
          </cell>
          <cell r="I90">
            <v>3000</v>
          </cell>
          <cell r="L90">
            <v>300</v>
          </cell>
          <cell r="M90">
            <v>2700</v>
          </cell>
        </row>
        <row r="91">
          <cell r="B91">
            <v>88</v>
          </cell>
          <cell r="C91">
            <v>33600000</v>
          </cell>
          <cell r="D91" t="str">
            <v>Դեքսամետազոն 4մգ/1մլ</v>
          </cell>
          <cell r="E91" t="str">
            <v>ՇՀ</v>
          </cell>
          <cell r="F91" t="str">
            <v>սրվակ</v>
          </cell>
          <cell r="G91">
            <v>102.66666666666667</v>
          </cell>
          <cell r="H91">
            <v>1540</v>
          </cell>
          <cell r="I91">
            <v>15</v>
          </cell>
          <cell r="M91">
            <v>15</v>
          </cell>
        </row>
        <row r="92">
          <cell r="B92">
            <v>89</v>
          </cell>
          <cell r="C92">
            <v>33600000</v>
          </cell>
          <cell r="D92" t="str">
            <v xml:space="preserve">Դիկլոֆենակ  քս. 1% 50գ. </v>
          </cell>
          <cell r="E92" t="str">
            <v>ՇՀ</v>
          </cell>
          <cell r="F92" t="str">
            <v>տուփ</v>
          </cell>
          <cell r="G92">
            <v>178</v>
          </cell>
          <cell r="H92">
            <v>890</v>
          </cell>
          <cell r="I92">
            <v>5</v>
          </cell>
          <cell r="M92">
            <v>5</v>
          </cell>
        </row>
        <row r="93">
          <cell r="B93">
            <v>90</v>
          </cell>
          <cell r="C93">
            <v>33600000</v>
          </cell>
          <cell r="D93" t="str">
            <v>Դյուֆալակ օշ.200մլ</v>
          </cell>
          <cell r="E93" t="str">
            <v>ՇՀ</v>
          </cell>
          <cell r="F93" t="str">
            <v>տուփ</v>
          </cell>
          <cell r="G93">
            <v>4115</v>
          </cell>
          <cell r="H93">
            <v>16460</v>
          </cell>
          <cell r="I93">
            <v>4</v>
          </cell>
          <cell r="M93">
            <v>4</v>
          </cell>
        </row>
        <row r="94">
          <cell r="B94">
            <v>91</v>
          </cell>
          <cell r="C94">
            <v>33600000</v>
          </cell>
          <cell r="D94" t="str">
            <v>Թիմոլոլ աչքի կաթիլ 0.5% 5 գ.</v>
          </cell>
          <cell r="E94" t="str">
            <v>ՇՀ</v>
          </cell>
          <cell r="F94" t="str">
            <v>շշիկ</v>
          </cell>
          <cell r="G94">
            <v>490</v>
          </cell>
          <cell r="H94">
            <v>490</v>
          </cell>
          <cell r="I94">
            <v>1</v>
          </cell>
          <cell r="M94">
            <v>1</v>
          </cell>
        </row>
        <row r="95">
          <cell r="B95">
            <v>92</v>
          </cell>
          <cell r="C95">
            <v>33600000</v>
          </cell>
          <cell r="D95" t="str">
            <v>Իզոֆրա քթի կաթ. 15մլ</v>
          </cell>
          <cell r="E95" t="str">
            <v>ՇՀ</v>
          </cell>
          <cell r="F95" t="str">
            <v>տուփ</v>
          </cell>
          <cell r="G95">
            <v>1850</v>
          </cell>
          <cell r="H95">
            <v>3700</v>
          </cell>
          <cell r="I95">
            <v>2</v>
          </cell>
          <cell r="M95">
            <v>2</v>
          </cell>
        </row>
        <row r="96">
          <cell r="B96">
            <v>93</v>
          </cell>
          <cell r="C96">
            <v>33600000</v>
          </cell>
          <cell r="D96" t="str">
            <v xml:space="preserve">Լ. Սիբազոն 0,5% 2 մլ </v>
          </cell>
          <cell r="E96" t="str">
            <v>ՇՀ</v>
          </cell>
          <cell r="F96" t="str">
            <v>սրվակ</v>
          </cell>
          <cell r="G96">
            <v>158.1764705882353</v>
          </cell>
          <cell r="H96">
            <v>26890</v>
          </cell>
          <cell r="I96">
            <v>170</v>
          </cell>
          <cell r="L96">
            <v>50</v>
          </cell>
          <cell r="M96">
            <v>120</v>
          </cell>
        </row>
        <row r="97">
          <cell r="B97">
            <v>94</v>
          </cell>
          <cell r="C97">
            <v>33600000</v>
          </cell>
          <cell r="D97" t="str">
            <v>Սպեղանի 2.5սմ x5 մ</v>
          </cell>
          <cell r="E97" t="str">
            <v>ՇՀ</v>
          </cell>
          <cell r="F97" t="str">
            <v>հատ</v>
          </cell>
          <cell r="G97">
            <v>232</v>
          </cell>
          <cell r="H97">
            <v>2320</v>
          </cell>
          <cell r="I97">
            <v>10</v>
          </cell>
          <cell r="M97">
            <v>10</v>
          </cell>
        </row>
        <row r="98">
          <cell r="B98">
            <v>95</v>
          </cell>
          <cell r="C98">
            <v>33600000</v>
          </cell>
          <cell r="D98" t="str">
            <v>Սպազմալգոն</v>
          </cell>
          <cell r="E98" t="str">
            <v>ՇՀ</v>
          </cell>
          <cell r="F98" t="str">
            <v>հաբ</v>
          </cell>
          <cell r="G98">
            <v>58.428571428571431</v>
          </cell>
          <cell r="H98">
            <v>4090</v>
          </cell>
          <cell r="I98">
            <v>70</v>
          </cell>
          <cell r="M98">
            <v>70</v>
          </cell>
        </row>
        <row r="99">
          <cell r="B99">
            <v>96</v>
          </cell>
          <cell r="C99">
            <v>33600000</v>
          </cell>
          <cell r="D99" t="str">
            <v>Սորբիֆեր-դուրուլես</v>
          </cell>
          <cell r="E99" t="str">
            <v>ՇՀ</v>
          </cell>
          <cell r="F99" t="str">
            <v>հաբ</v>
          </cell>
          <cell r="G99">
            <v>40</v>
          </cell>
          <cell r="H99">
            <v>800</v>
          </cell>
          <cell r="I99">
            <v>20</v>
          </cell>
          <cell r="M99">
            <v>20</v>
          </cell>
        </row>
        <row r="100">
          <cell r="B100">
            <v>97</v>
          </cell>
          <cell r="C100">
            <v>33600000</v>
          </cell>
          <cell r="D100" t="str">
            <v xml:space="preserve">Ամոքսի-Ֆիլկո 500մգ </v>
          </cell>
          <cell r="E100" t="str">
            <v>ՇՀ</v>
          </cell>
          <cell r="F100" t="str">
            <v>դպճ</v>
          </cell>
          <cell r="G100">
            <v>28.5</v>
          </cell>
          <cell r="H100">
            <v>5700</v>
          </cell>
          <cell r="I100">
            <v>200</v>
          </cell>
          <cell r="M100">
            <v>200</v>
          </cell>
        </row>
        <row r="101">
          <cell r="B101">
            <v>98</v>
          </cell>
          <cell r="C101">
            <v>33600000</v>
          </cell>
          <cell r="D101" t="str">
            <v>Լ.Ամմիակի 10%  30մլ</v>
          </cell>
          <cell r="E101" t="str">
            <v>ՇՀ</v>
          </cell>
          <cell r="F101" t="str">
            <v>ֆլ.</v>
          </cell>
          <cell r="G101">
            <v>130</v>
          </cell>
          <cell r="H101">
            <v>130</v>
          </cell>
          <cell r="I101">
            <v>1</v>
          </cell>
          <cell r="M101">
            <v>1</v>
          </cell>
        </row>
        <row r="102">
          <cell r="B102">
            <v>99</v>
          </cell>
          <cell r="C102">
            <v>33600000</v>
          </cell>
          <cell r="D102" t="str">
            <v>Ադամանդե կանաչ 1 % 10 գ.</v>
          </cell>
          <cell r="E102" t="str">
            <v>ՇՀ</v>
          </cell>
          <cell r="F102" t="str">
            <v>ֆլ.</v>
          </cell>
          <cell r="G102">
            <v>100</v>
          </cell>
          <cell r="H102">
            <v>1000</v>
          </cell>
          <cell r="I102">
            <v>10</v>
          </cell>
          <cell r="M102">
            <v>10</v>
          </cell>
        </row>
        <row r="103">
          <cell r="B103">
            <v>101</v>
          </cell>
          <cell r="C103">
            <v>33600000</v>
          </cell>
          <cell r="D103" t="str">
            <v>Բամբակե ձողիկներ N100</v>
          </cell>
          <cell r="E103" t="str">
            <v>ՇՀ</v>
          </cell>
          <cell r="F103" t="str">
            <v>տուփ</v>
          </cell>
          <cell r="G103">
            <v>2</v>
          </cell>
          <cell r="H103">
            <v>20</v>
          </cell>
          <cell r="I103">
            <v>10</v>
          </cell>
          <cell r="M103">
            <v>10</v>
          </cell>
        </row>
        <row r="104">
          <cell r="B104">
            <v>102</v>
          </cell>
          <cell r="C104">
            <v>33600000</v>
          </cell>
          <cell r="D104" t="str">
            <v>Բետադին քս. 10%  20գ</v>
          </cell>
          <cell r="E104" t="str">
            <v>ՇՀ</v>
          </cell>
          <cell r="F104" t="str">
            <v>տուփ</v>
          </cell>
          <cell r="G104">
            <v>1990</v>
          </cell>
          <cell r="H104">
            <v>9950</v>
          </cell>
          <cell r="I104">
            <v>5</v>
          </cell>
          <cell r="M104">
            <v>5</v>
          </cell>
        </row>
        <row r="105">
          <cell r="B105">
            <v>103</v>
          </cell>
          <cell r="C105">
            <v>33600000</v>
          </cell>
          <cell r="D105" t="str">
            <v>Բինտ ոչ ախտահանված 7x14</v>
          </cell>
          <cell r="E105" t="str">
            <v>ՇՀ</v>
          </cell>
          <cell r="F105" t="str">
            <v>հատ</v>
          </cell>
          <cell r="G105">
            <v>116.6</v>
          </cell>
          <cell r="H105">
            <v>5830</v>
          </cell>
          <cell r="I105">
            <v>50</v>
          </cell>
          <cell r="M105">
            <v>50</v>
          </cell>
        </row>
        <row r="106">
          <cell r="B106">
            <v>104</v>
          </cell>
          <cell r="C106">
            <v>33600000</v>
          </cell>
          <cell r="D106" t="str">
            <v>Անձեռոցիկ թանզիֆից 45X 29 բժշN5</v>
          </cell>
          <cell r="E106" t="str">
            <v>ՇՀ</v>
          </cell>
          <cell r="F106" t="str">
            <v>տուփ</v>
          </cell>
          <cell r="G106">
            <v>50</v>
          </cell>
          <cell r="H106">
            <v>250</v>
          </cell>
          <cell r="I106">
            <v>5</v>
          </cell>
          <cell r="M106">
            <v>5</v>
          </cell>
        </row>
        <row r="107">
          <cell r="B107">
            <v>105</v>
          </cell>
          <cell r="C107">
            <v>33600000</v>
          </cell>
          <cell r="D107" t="str">
            <v>Ամինազին  25մգ</v>
          </cell>
          <cell r="E107" t="str">
            <v>ՇՀ</v>
          </cell>
          <cell r="F107" t="str">
            <v>հաբ</v>
          </cell>
          <cell r="G107">
            <v>29.035</v>
          </cell>
          <cell r="H107">
            <v>58070</v>
          </cell>
          <cell r="I107">
            <v>2000</v>
          </cell>
          <cell r="L107">
            <v>200</v>
          </cell>
          <cell r="M107">
            <v>1800</v>
          </cell>
        </row>
        <row r="108">
          <cell r="B108">
            <v>106</v>
          </cell>
          <cell r="C108">
            <v>33600000</v>
          </cell>
          <cell r="D108" t="str">
            <v>Աեվիտ 0,2գ</v>
          </cell>
          <cell r="E108" t="str">
            <v>ՇՀ</v>
          </cell>
          <cell r="F108" t="str">
            <v>դպճ</v>
          </cell>
          <cell r="G108">
            <v>23</v>
          </cell>
          <cell r="H108">
            <v>690</v>
          </cell>
          <cell r="I108">
            <v>30</v>
          </cell>
          <cell r="M108">
            <v>30</v>
          </cell>
        </row>
        <row r="109">
          <cell r="B109">
            <v>107</v>
          </cell>
          <cell r="C109">
            <v>33600000</v>
          </cell>
          <cell r="D109" t="str">
            <v>Ասկորուտին</v>
          </cell>
          <cell r="E109" t="str">
            <v>ՇՀ</v>
          </cell>
          <cell r="F109" t="str">
            <v>հաբ</v>
          </cell>
          <cell r="G109">
            <v>9.545454545454545</v>
          </cell>
          <cell r="H109">
            <v>420</v>
          </cell>
          <cell r="I109">
            <v>44</v>
          </cell>
          <cell r="M109">
            <v>44</v>
          </cell>
        </row>
        <row r="110">
          <cell r="B110">
            <v>108</v>
          </cell>
          <cell r="C110">
            <v>33600000</v>
          </cell>
          <cell r="D110" t="str">
            <v>Լ.Ադրենալին 0,18% 1,0</v>
          </cell>
          <cell r="E110" t="str">
            <v>ՇՀ</v>
          </cell>
          <cell r="F110" t="str">
            <v>սրվակ</v>
          </cell>
          <cell r="G110">
            <v>158</v>
          </cell>
          <cell r="H110">
            <v>1580</v>
          </cell>
          <cell r="I110">
            <v>10</v>
          </cell>
          <cell r="M110">
            <v>10</v>
          </cell>
        </row>
        <row r="111">
          <cell r="B111">
            <v>109</v>
          </cell>
          <cell r="C111">
            <v>33600000</v>
          </cell>
          <cell r="D111" t="str">
            <v>Անալիզի տարա 60,0</v>
          </cell>
          <cell r="E111" t="str">
            <v>ՇՀ</v>
          </cell>
          <cell r="F111" t="str">
            <v>հատ</v>
          </cell>
          <cell r="G111">
            <v>70</v>
          </cell>
          <cell r="H111">
            <v>3500</v>
          </cell>
          <cell r="I111">
            <v>50</v>
          </cell>
          <cell r="M111">
            <v>50</v>
          </cell>
        </row>
        <row r="112">
          <cell r="B112">
            <v>110</v>
          </cell>
          <cell r="C112">
            <v>33600000</v>
          </cell>
          <cell r="D112" t="str">
            <v>Հեքսիլոկ աէր.0,2%  25մլ</v>
          </cell>
          <cell r="E112" t="str">
            <v>ՇՀ</v>
          </cell>
          <cell r="F112" t="str">
            <v>տուփ</v>
          </cell>
          <cell r="G112">
            <v>885</v>
          </cell>
          <cell r="H112">
            <v>1770</v>
          </cell>
          <cell r="I112">
            <v>2</v>
          </cell>
          <cell r="M112">
            <v>2</v>
          </cell>
        </row>
        <row r="113">
          <cell r="B113">
            <v>111</v>
          </cell>
          <cell r="C113">
            <v>33600000</v>
          </cell>
          <cell r="D113" t="str">
            <v>Մետրոնիդազոլ 50մգ</v>
          </cell>
          <cell r="E113" t="str">
            <v>ՇՀ</v>
          </cell>
          <cell r="F113" t="str">
            <v>հաբ</v>
          </cell>
          <cell r="G113">
            <v>46</v>
          </cell>
          <cell r="H113">
            <v>690</v>
          </cell>
          <cell r="I113">
            <v>15</v>
          </cell>
          <cell r="M113">
            <v>15</v>
          </cell>
        </row>
        <row r="114">
          <cell r="B114">
            <v>112</v>
          </cell>
          <cell r="C114">
            <v>33600000</v>
          </cell>
          <cell r="D114" t="str">
            <v>Մաքսիտրոլ աչքի կաթ.</v>
          </cell>
          <cell r="E114" t="str">
            <v>ՇՀ</v>
          </cell>
          <cell r="F114" t="str">
            <v>ֆլ.</v>
          </cell>
          <cell r="G114">
            <v>2400</v>
          </cell>
          <cell r="H114">
            <v>2400</v>
          </cell>
          <cell r="I114">
            <v>1</v>
          </cell>
          <cell r="M114">
            <v>1</v>
          </cell>
        </row>
        <row r="115">
          <cell r="B115">
            <v>113</v>
          </cell>
          <cell r="C115">
            <v>33600000</v>
          </cell>
          <cell r="D115" t="str">
            <v>Լուծ. Նո-Շպա 2% 2մլ.</v>
          </cell>
          <cell r="E115" t="str">
            <v>ՇՀ</v>
          </cell>
          <cell r="F115" t="str">
            <v>սրվակ</v>
          </cell>
          <cell r="G115">
            <v>181.66666666666666</v>
          </cell>
          <cell r="H115">
            <v>5450</v>
          </cell>
          <cell r="I115">
            <v>30</v>
          </cell>
          <cell r="M115">
            <v>30</v>
          </cell>
        </row>
        <row r="116">
          <cell r="B116">
            <v>114</v>
          </cell>
          <cell r="C116">
            <v>33600000</v>
          </cell>
          <cell r="D116" t="str">
            <v>Նարինե 500մգ</v>
          </cell>
          <cell r="E116" t="str">
            <v>ՇՀ</v>
          </cell>
          <cell r="F116" t="str">
            <v>հաբ</v>
          </cell>
          <cell r="G116">
            <v>35.799999999999997</v>
          </cell>
          <cell r="H116">
            <v>1789.9999999999998</v>
          </cell>
          <cell r="I116">
            <v>50</v>
          </cell>
          <cell r="M116">
            <v>50</v>
          </cell>
        </row>
        <row r="117">
          <cell r="B117">
            <v>115</v>
          </cell>
          <cell r="C117">
            <v>33600000</v>
          </cell>
          <cell r="D117" t="str">
            <v>Ներարկիչ+ ասեղ 2գ.</v>
          </cell>
          <cell r="E117" t="str">
            <v>ՇՀ</v>
          </cell>
          <cell r="F117" t="str">
            <v>հատ</v>
          </cell>
          <cell r="G117">
            <v>18.386363636363637</v>
          </cell>
          <cell r="H117">
            <v>8090</v>
          </cell>
          <cell r="I117">
            <v>440</v>
          </cell>
          <cell r="L117">
            <v>100</v>
          </cell>
          <cell r="M117">
            <v>340</v>
          </cell>
        </row>
        <row r="118">
          <cell r="B118">
            <v>116</v>
          </cell>
          <cell r="C118">
            <v>33600000</v>
          </cell>
          <cell r="D118" t="str">
            <v>Ներարկիչ+ ասեղ 5գ.</v>
          </cell>
          <cell r="E118" t="str">
            <v>ՇՀ</v>
          </cell>
          <cell r="F118" t="str">
            <v>հատ</v>
          </cell>
          <cell r="G118">
            <v>20.431818181818183</v>
          </cell>
          <cell r="H118">
            <v>8990</v>
          </cell>
          <cell r="I118">
            <v>440</v>
          </cell>
          <cell r="L118">
            <v>100</v>
          </cell>
          <cell r="M118">
            <v>340</v>
          </cell>
        </row>
        <row r="119">
          <cell r="B119">
            <v>117</v>
          </cell>
          <cell r="C119">
            <v>33600000</v>
          </cell>
          <cell r="D119" t="str">
            <v>Ներարկիչ+ ասեղ 10գ.</v>
          </cell>
          <cell r="E119" t="str">
            <v>ՇՀ</v>
          </cell>
          <cell r="F119" t="str">
            <v>հատ</v>
          </cell>
          <cell r="G119">
            <v>26.212121212121211</v>
          </cell>
          <cell r="H119">
            <v>6920</v>
          </cell>
          <cell r="I119">
            <v>264</v>
          </cell>
          <cell r="M119">
            <v>264</v>
          </cell>
        </row>
        <row r="120">
          <cell r="B120">
            <v>118</v>
          </cell>
          <cell r="C120">
            <v>33600000</v>
          </cell>
          <cell r="D120" t="str">
            <v xml:space="preserve">Չիչխանի յուղ 60մլ. </v>
          </cell>
          <cell r="E120" t="str">
            <v>ՇՀ</v>
          </cell>
          <cell r="F120" t="str">
            <v>շշիկ</v>
          </cell>
          <cell r="G120">
            <v>510</v>
          </cell>
          <cell r="H120">
            <v>2550</v>
          </cell>
          <cell r="I120">
            <v>5</v>
          </cell>
          <cell r="M120">
            <v>5</v>
          </cell>
        </row>
        <row r="121">
          <cell r="B121">
            <v>119</v>
          </cell>
          <cell r="C121">
            <v>33600000</v>
          </cell>
          <cell r="D121" t="str">
            <v>Պիրացետամ 0.4</v>
          </cell>
          <cell r="E121" t="str">
            <v>ՇՀ</v>
          </cell>
          <cell r="F121" t="str">
            <v>հաբ</v>
          </cell>
          <cell r="G121">
            <v>14.659090909090908</v>
          </cell>
          <cell r="H121">
            <v>1290</v>
          </cell>
          <cell r="I121">
            <v>88</v>
          </cell>
          <cell r="M121">
            <v>88</v>
          </cell>
        </row>
        <row r="122">
          <cell r="B122">
            <v>120</v>
          </cell>
          <cell r="C122">
            <v>33600000</v>
          </cell>
          <cell r="D122" t="str">
            <v xml:space="preserve">Պարացետամոլ   0.5                                                                                                                                                   </v>
          </cell>
          <cell r="E122" t="str">
            <v>ՇՀ</v>
          </cell>
          <cell r="F122" t="str">
            <v>հաբ</v>
          </cell>
          <cell r="G122">
            <v>5.2692307692307692</v>
          </cell>
          <cell r="H122">
            <v>1370</v>
          </cell>
          <cell r="I122">
            <v>260</v>
          </cell>
          <cell r="K122">
            <v>150</v>
          </cell>
          <cell r="M122">
            <v>110</v>
          </cell>
        </row>
        <row r="123">
          <cell r="B123">
            <v>121</v>
          </cell>
          <cell r="C123">
            <v>33600000</v>
          </cell>
          <cell r="D123" t="str">
            <v>Ռեգիդրոն դ/փոշի 18.9 գ.</v>
          </cell>
          <cell r="E123" t="str">
            <v>ՇՀ</v>
          </cell>
          <cell r="F123" t="str">
            <v>փաթեթ</v>
          </cell>
          <cell r="G123">
            <v>270.8</v>
          </cell>
          <cell r="H123">
            <v>13540</v>
          </cell>
          <cell r="I123">
            <v>50</v>
          </cell>
          <cell r="M123">
            <v>50</v>
          </cell>
        </row>
        <row r="124">
          <cell r="B124">
            <v>122</v>
          </cell>
          <cell r="C124">
            <v>33600000</v>
          </cell>
          <cell r="D124" t="str">
            <v>Վալիդոլ 60մգ</v>
          </cell>
          <cell r="E124" t="str">
            <v>ՇՀ</v>
          </cell>
          <cell r="F124" t="str">
            <v>հաբ</v>
          </cell>
          <cell r="G124">
            <v>10</v>
          </cell>
          <cell r="H124">
            <v>200</v>
          </cell>
          <cell r="I124">
            <v>20</v>
          </cell>
          <cell r="M124">
            <v>20</v>
          </cell>
        </row>
        <row r="125">
          <cell r="B125">
            <v>123</v>
          </cell>
          <cell r="C125">
            <v>33600000</v>
          </cell>
          <cell r="D125" t="str">
            <v>Վազելին բժշկական 30գ</v>
          </cell>
          <cell r="E125" t="str">
            <v>ՇՀ</v>
          </cell>
          <cell r="F125" t="str">
            <v>տուփ</v>
          </cell>
          <cell r="G125">
            <v>156</v>
          </cell>
          <cell r="H125">
            <v>1560</v>
          </cell>
          <cell r="I125">
            <v>10</v>
          </cell>
          <cell r="M125">
            <v>10</v>
          </cell>
        </row>
        <row r="126">
          <cell r="B126">
            <v>125</v>
          </cell>
          <cell r="C126">
            <v>33600000</v>
          </cell>
          <cell r="D126" t="str">
            <v>Տետրացիկլին քս.3%</v>
          </cell>
          <cell r="E126" t="str">
            <v>ՇՀ</v>
          </cell>
          <cell r="F126" t="str">
            <v>տուփ</v>
          </cell>
          <cell r="G126">
            <v>436</v>
          </cell>
          <cell r="H126">
            <v>2180</v>
          </cell>
          <cell r="I126">
            <v>5</v>
          </cell>
          <cell r="M126">
            <v>5</v>
          </cell>
        </row>
        <row r="127">
          <cell r="B127">
            <v>126</v>
          </cell>
          <cell r="C127">
            <v>33600000</v>
          </cell>
          <cell r="D127" t="str">
            <v>Ցեֆազոլին մ1.0</v>
          </cell>
          <cell r="E127" t="str">
            <v>ՇՀ</v>
          </cell>
          <cell r="F127" t="str">
            <v>շշիկ</v>
          </cell>
          <cell r="G127">
            <v>220.6</v>
          </cell>
          <cell r="H127">
            <v>11030</v>
          </cell>
          <cell r="I127">
            <v>50</v>
          </cell>
          <cell r="M127">
            <v>50</v>
          </cell>
        </row>
        <row r="128">
          <cell r="B128">
            <v>127</v>
          </cell>
          <cell r="C128">
            <v>33600000</v>
          </cell>
          <cell r="D128" t="str">
            <v>Լ.Ցեռուկալ 10մգ/2մլ</v>
          </cell>
          <cell r="E128" t="str">
            <v>ՇՀ</v>
          </cell>
          <cell r="F128" t="str">
            <v>սրվակ</v>
          </cell>
          <cell r="G128">
            <v>61.666666666666664</v>
          </cell>
          <cell r="H128">
            <v>1850</v>
          </cell>
          <cell r="I128">
            <v>30</v>
          </cell>
          <cell r="M128">
            <v>30</v>
          </cell>
        </row>
        <row r="129">
          <cell r="B129">
            <v>128</v>
          </cell>
          <cell r="C129">
            <v>33600000</v>
          </cell>
          <cell r="D129" t="str">
            <v xml:space="preserve">Ցեֆտրիաքսոն 1գ. մ/մ, ն/ե                                                                        </v>
          </cell>
          <cell r="E129" t="str">
            <v>ՇՀ</v>
          </cell>
          <cell r="F129" t="str">
            <v>շշիկ</v>
          </cell>
          <cell r="G129">
            <v>262.3</v>
          </cell>
          <cell r="H129">
            <v>26230</v>
          </cell>
          <cell r="I129">
            <v>100</v>
          </cell>
          <cell r="M129">
            <v>100</v>
          </cell>
        </row>
        <row r="130">
          <cell r="B130">
            <v>129</v>
          </cell>
          <cell r="C130">
            <v>33600000</v>
          </cell>
          <cell r="D130" t="str">
            <v>Ցիպրոֆլօքսացին դ/հ 500մգ.</v>
          </cell>
          <cell r="E130" t="str">
            <v>ՇՀ</v>
          </cell>
          <cell r="F130" t="str">
            <v>հաբ</v>
          </cell>
          <cell r="G130">
            <v>40.799999999999997</v>
          </cell>
          <cell r="H130">
            <v>2039.9999999999998</v>
          </cell>
          <cell r="I130">
            <v>50</v>
          </cell>
          <cell r="M130">
            <v>50</v>
          </cell>
        </row>
        <row r="131">
          <cell r="B131">
            <v>130</v>
          </cell>
          <cell r="C131">
            <v>33600000</v>
          </cell>
          <cell r="D131" t="str">
            <v>Քլորամին փոշի B</v>
          </cell>
          <cell r="E131" t="str">
            <v>ՇՀ</v>
          </cell>
          <cell r="F131" t="str">
            <v>գ.</v>
          </cell>
          <cell r="G131">
            <v>2.585</v>
          </cell>
          <cell r="H131">
            <v>5170</v>
          </cell>
          <cell r="I131">
            <v>2000</v>
          </cell>
          <cell r="M131">
            <v>2000</v>
          </cell>
        </row>
        <row r="132">
          <cell r="B132">
            <v>131</v>
          </cell>
          <cell r="C132">
            <v>33600000</v>
          </cell>
          <cell r="D132" t="str">
            <v>Օմեպրազոլ 20մգ դ/պ</v>
          </cell>
          <cell r="E132" t="str">
            <v>ՇՀ</v>
          </cell>
          <cell r="F132" t="str">
            <v>հաբ</v>
          </cell>
          <cell r="G132">
            <v>17.333333333333332</v>
          </cell>
          <cell r="H132">
            <v>520</v>
          </cell>
          <cell r="I132">
            <v>30</v>
          </cell>
          <cell r="M132">
            <v>30</v>
          </cell>
        </row>
        <row r="133">
          <cell r="B133">
            <v>132</v>
          </cell>
          <cell r="C133">
            <v>33600000</v>
          </cell>
          <cell r="D133" t="str">
            <v>Ացետիլսալիցիլաթթու</v>
          </cell>
          <cell r="E133" t="str">
            <v>ՇՀ</v>
          </cell>
          <cell r="F133" t="str">
            <v>հաբ</v>
          </cell>
          <cell r="G133">
            <v>7.5</v>
          </cell>
          <cell r="H133">
            <v>150</v>
          </cell>
          <cell r="I133">
            <v>20</v>
          </cell>
          <cell r="M133">
            <v>20</v>
          </cell>
        </row>
        <row r="134">
          <cell r="B134">
            <v>133</v>
          </cell>
          <cell r="C134">
            <v>33600000</v>
          </cell>
          <cell r="D134" t="str">
            <v xml:space="preserve">Ատենոլոլ  </v>
          </cell>
          <cell r="E134" t="str">
            <v>ՇՀ</v>
          </cell>
          <cell r="F134" t="str">
            <v>հաբ</v>
          </cell>
          <cell r="G134">
            <v>4.9056603773584904</v>
          </cell>
          <cell r="H134">
            <v>260</v>
          </cell>
          <cell r="I134">
            <v>53</v>
          </cell>
          <cell r="M134">
            <v>53</v>
          </cell>
        </row>
        <row r="135">
          <cell r="B135">
            <v>135</v>
          </cell>
          <cell r="C135">
            <v>33600000</v>
          </cell>
          <cell r="D135" t="str">
            <v>Հոգնայի բալոն</v>
          </cell>
          <cell r="E135" t="str">
            <v>ՇՀ</v>
          </cell>
          <cell r="F135" t="str">
            <v>հատ</v>
          </cell>
          <cell r="G135">
            <v>430</v>
          </cell>
          <cell r="H135">
            <v>2150</v>
          </cell>
          <cell r="I135">
            <v>5</v>
          </cell>
          <cell r="M135">
            <v>5</v>
          </cell>
        </row>
        <row r="136">
          <cell r="B136">
            <v>136</v>
          </cell>
          <cell r="C136">
            <v>33600000</v>
          </cell>
          <cell r="D136" t="str">
            <v>Ջեռակ կոմպլեկտ</v>
          </cell>
          <cell r="E136" t="str">
            <v>ՇՀ</v>
          </cell>
          <cell r="F136" t="str">
            <v>հատ</v>
          </cell>
          <cell r="G136">
            <v>2445</v>
          </cell>
          <cell r="H136">
            <v>4890</v>
          </cell>
          <cell r="I136">
            <v>2</v>
          </cell>
          <cell r="M136">
            <v>2</v>
          </cell>
        </row>
        <row r="137">
          <cell r="B137">
            <v>137</v>
          </cell>
          <cell r="C137">
            <v>33600000</v>
          </cell>
          <cell r="D137" t="str">
            <v>Տոնոմետր</v>
          </cell>
          <cell r="E137" t="str">
            <v>ՇՀ</v>
          </cell>
          <cell r="F137" t="str">
            <v>հատ</v>
          </cell>
          <cell r="G137">
            <v>3577.5</v>
          </cell>
          <cell r="H137">
            <v>14310</v>
          </cell>
          <cell r="I137">
            <v>4</v>
          </cell>
          <cell r="M137">
            <v>4</v>
          </cell>
        </row>
        <row r="138">
          <cell r="B138">
            <v>138</v>
          </cell>
          <cell r="C138">
            <v>33600000</v>
          </cell>
          <cell r="D138" t="str">
            <v>Մկրատ մեծ</v>
          </cell>
          <cell r="E138" t="str">
            <v>ՇՀ</v>
          </cell>
          <cell r="F138" t="str">
            <v>հատ</v>
          </cell>
          <cell r="G138">
            <v>7150</v>
          </cell>
          <cell r="H138">
            <v>7150</v>
          </cell>
          <cell r="I138">
            <v>1</v>
          </cell>
          <cell r="M138">
            <v>1</v>
          </cell>
        </row>
        <row r="139">
          <cell r="B139">
            <v>139</v>
          </cell>
          <cell r="C139">
            <v>33600000</v>
          </cell>
          <cell r="D139" t="str">
            <v>Մկրատ փոքր</v>
          </cell>
          <cell r="E139" t="str">
            <v>ՇՀ</v>
          </cell>
          <cell r="F139" t="str">
            <v>հատ</v>
          </cell>
          <cell r="G139">
            <v>3580</v>
          </cell>
          <cell r="H139">
            <v>3580</v>
          </cell>
          <cell r="I139">
            <v>1</v>
          </cell>
          <cell r="M139">
            <v>1</v>
          </cell>
        </row>
        <row r="140">
          <cell r="B140">
            <v>140</v>
          </cell>
          <cell r="C140">
            <v>33600000</v>
          </cell>
          <cell r="D140" t="str">
            <v>Պինցետ անատոմիական</v>
          </cell>
          <cell r="E140" t="str">
            <v>ՇՀ</v>
          </cell>
          <cell r="F140" t="str">
            <v>հատ</v>
          </cell>
          <cell r="G140">
            <v>1020</v>
          </cell>
          <cell r="H140">
            <v>1020</v>
          </cell>
          <cell r="I140">
            <v>1</v>
          </cell>
          <cell r="M140">
            <v>1</v>
          </cell>
        </row>
        <row r="141">
          <cell r="B141">
            <v>141</v>
          </cell>
          <cell r="C141">
            <v>33600000</v>
          </cell>
          <cell r="D141" t="str">
            <v>Պինցետ վիրաբուժական</v>
          </cell>
          <cell r="E141" t="str">
            <v>ՇՀ</v>
          </cell>
          <cell r="F141" t="str">
            <v>հատ</v>
          </cell>
          <cell r="G141">
            <v>1740</v>
          </cell>
          <cell r="H141">
            <v>1740</v>
          </cell>
          <cell r="I141">
            <v>1</v>
          </cell>
          <cell r="M141">
            <v>1</v>
          </cell>
        </row>
        <row r="142">
          <cell r="B142">
            <v>142</v>
          </cell>
          <cell r="C142">
            <v>33600000</v>
          </cell>
          <cell r="D142" t="str">
            <v xml:space="preserve">Պատգարակ </v>
          </cell>
          <cell r="E142" t="str">
            <v>ՇՀ</v>
          </cell>
          <cell r="F142" t="str">
            <v>հատ</v>
          </cell>
          <cell r="G142">
            <v>3410</v>
          </cell>
          <cell r="H142">
            <v>3410</v>
          </cell>
          <cell r="I142">
            <v>1</v>
          </cell>
          <cell r="M142">
            <v>1</v>
          </cell>
        </row>
        <row r="143">
          <cell r="B143">
            <v>143</v>
          </cell>
          <cell r="C143">
            <v>33600000</v>
          </cell>
          <cell r="D143" t="str">
            <v>Ձեռնափայտ</v>
          </cell>
          <cell r="E143" t="str">
            <v>ՇՀ</v>
          </cell>
          <cell r="F143" t="str">
            <v>հատ</v>
          </cell>
          <cell r="G143">
            <v>1470</v>
          </cell>
          <cell r="H143">
            <v>1470</v>
          </cell>
          <cell r="I143">
            <v>1</v>
          </cell>
          <cell r="M143">
            <v>1</v>
          </cell>
        </row>
        <row r="144">
          <cell r="B144">
            <v>144</v>
          </cell>
          <cell r="C144">
            <v>33600000</v>
          </cell>
          <cell r="D144" t="str">
            <v>Կաստիլ</v>
          </cell>
          <cell r="E144" t="str">
            <v>ՇՀ</v>
          </cell>
          <cell r="F144" t="str">
            <v>զույգ</v>
          </cell>
          <cell r="G144">
            <v>7500</v>
          </cell>
          <cell r="H144">
            <v>7500</v>
          </cell>
          <cell r="I144">
            <v>1</v>
          </cell>
          <cell r="M144">
            <v>1</v>
          </cell>
        </row>
        <row r="145">
          <cell r="B145">
            <v>145</v>
          </cell>
          <cell r="C145">
            <v>33600000</v>
          </cell>
          <cell r="D145" t="str">
            <v>Տրիֆտազին 5մգ.</v>
          </cell>
          <cell r="E145" t="str">
            <v>ՇՀ</v>
          </cell>
          <cell r="F145" t="str">
            <v>հատ</v>
          </cell>
          <cell r="G145">
            <v>5.6473684210526311</v>
          </cell>
          <cell r="H145">
            <v>21460</v>
          </cell>
          <cell r="I145">
            <v>3800</v>
          </cell>
          <cell r="L145">
            <v>400</v>
          </cell>
          <cell r="M145">
            <v>3400</v>
          </cell>
        </row>
        <row r="146">
          <cell r="B146">
            <v>146</v>
          </cell>
          <cell r="C146">
            <v>33600000</v>
          </cell>
          <cell r="D146" t="str">
            <v xml:space="preserve">Ցիկլոդոլ 2մգ. </v>
          </cell>
          <cell r="E146" t="str">
            <v>ՇՀ</v>
          </cell>
          <cell r="F146" t="str">
            <v>հատ</v>
          </cell>
          <cell r="G146">
            <v>6.9933333333333332</v>
          </cell>
          <cell r="H146">
            <v>20980</v>
          </cell>
          <cell r="I146">
            <v>3000</v>
          </cell>
          <cell r="L146">
            <v>500</v>
          </cell>
          <cell r="M146">
            <v>2500</v>
          </cell>
        </row>
        <row r="147">
          <cell r="B147">
            <v>147</v>
          </cell>
          <cell r="C147">
            <v>33600000</v>
          </cell>
          <cell r="D147" t="str">
            <v>Ամիտրիպտիլին 25մգ</v>
          </cell>
          <cell r="E147" t="str">
            <v>ՇՀ</v>
          </cell>
          <cell r="F147" t="str">
            <v>հատ</v>
          </cell>
          <cell r="G147">
            <v>9.2613636363636367</v>
          </cell>
          <cell r="H147">
            <v>3260</v>
          </cell>
          <cell r="I147">
            <v>352</v>
          </cell>
          <cell r="K147">
            <v>300</v>
          </cell>
          <cell r="M147">
            <v>52</v>
          </cell>
        </row>
        <row r="148">
          <cell r="B148">
            <v>148</v>
          </cell>
          <cell r="C148">
            <v>33600000</v>
          </cell>
          <cell r="D148" t="str">
            <v>Ամինազին լուծույթ 2.5% 2մլ.</v>
          </cell>
          <cell r="E148" t="str">
            <v>ՇՀ</v>
          </cell>
          <cell r="F148" t="str">
            <v>սրվակ</v>
          </cell>
          <cell r="G148">
            <v>102.25</v>
          </cell>
          <cell r="H148">
            <v>4090</v>
          </cell>
          <cell r="I148">
            <v>40</v>
          </cell>
          <cell r="L148">
            <v>10</v>
          </cell>
          <cell r="M148">
            <v>30</v>
          </cell>
        </row>
        <row r="149">
          <cell r="B149">
            <v>149</v>
          </cell>
          <cell r="C149">
            <v>33600000</v>
          </cell>
          <cell r="D149" t="str">
            <v>Սիստեմա</v>
          </cell>
          <cell r="E149" t="str">
            <v>ՇՀ</v>
          </cell>
          <cell r="F149" t="str">
            <v>հատ</v>
          </cell>
          <cell r="G149">
            <v>65</v>
          </cell>
          <cell r="H149">
            <v>4550</v>
          </cell>
          <cell r="I149">
            <v>70</v>
          </cell>
          <cell r="M149">
            <v>70</v>
          </cell>
        </row>
        <row r="150">
          <cell r="B150">
            <v>150</v>
          </cell>
          <cell r="C150">
            <v>33600000</v>
          </cell>
          <cell r="D150" t="str">
            <v>լորազեպամ</v>
          </cell>
          <cell r="E150" t="str">
            <v>ՇՀ</v>
          </cell>
          <cell r="F150" t="str">
            <v>Հաբ</v>
          </cell>
          <cell r="G150">
            <v>20.45</v>
          </cell>
          <cell r="H150">
            <v>4090</v>
          </cell>
          <cell r="I150">
            <v>200</v>
          </cell>
          <cell r="M150">
            <v>200</v>
          </cell>
        </row>
        <row r="151">
          <cell r="B151">
            <v>151</v>
          </cell>
          <cell r="C151">
            <v>33600000</v>
          </cell>
          <cell r="D151" t="str">
            <v>ֆլուօքսետին (ֆլուօքսետինի հիդրոքլորիդ)</v>
          </cell>
          <cell r="E151" t="str">
            <v>ՇՀ</v>
          </cell>
          <cell r="F151" t="str">
            <v>Կապս</v>
          </cell>
          <cell r="G151">
            <v>100.16666666666667</v>
          </cell>
          <cell r="H151">
            <v>36060</v>
          </cell>
          <cell r="I151">
            <v>360</v>
          </cell>
          <cell r="M151">
            <v>360</v>
          </cell>
        </row>
        <row r="152">
          <cell r="B152">
            <v>152</v>
          </cell>
          <cell r="C152">
            <v>33600000</v>
          </cell>
          <cell r="D152" t="str">
            <v>մոդիտեն դեպո</v>
          </cell>
          <cell r="E152" t="str">
            <v>ՇՀ</v>
          </cell>
          <cell r="F152" t="str">
            <v>սրվակ</v>
          </cell>
          <cell r="G152">
            <v>715.4</v>
          </cell>
          <cell r="H152">
            <v>35770</v>
          </cell>
          <cell r="I152">
            <v>50</v>
          </cell>
          <cell r="M152">
            <v>50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tabSelected="1" zoomScaleSheetLayoutView="85" workbookViewId="0">
      <selection activeCell="B20" sqref="B20"/>
    </sheetView>
  </sheetViews>
  <sheetFormatPr defaultRowHeight="15"/>
  <cols>
    <col min="1" max="1" width="5.28515625" customWidth="1"/>
    <col min="2" max="2" width="44" customWidth="1"/>
    <col min="11" max="12" width="0" hidden="1" customWidth="1"/>
    <col min="13" max="13" width="26.85546875" hidden="1" customWidth="1"/>
    <col min="14" max="14" width="73.42578125" hidden="1" customWidth="1"/>
    <col min="15" max="25" width="0" hidden="1" customWidth="1"/>
  </cols>
  <sheetData>
    <row r="1" spans="1:15">
      <c r="A1" s="22" t="s">
        <v>6</v>
      </c>
      <c r="B1" s="22"/>
      <c r="C1" s="22"/>
      <c r="D1" s="22"/>
      <c r="E1" s="22"/>
      <c r="F1" s="22"/>
      <c r="G1" s="22"/>
      <c r="H1" s="22"/>
      <c r="I1" s="22"/>
      <c r="J1" s="22"/>
    </row>
    <row r="2" spans="1:1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</row>
    <row r="3" spans="1:15">
      <c r="A3" s="23" t="s">
        <v>51</v>
      </c>
      <c r="B3" s="23"/>
      <c r="C3" s="23"/>
      <c r="D3" s="23"/>
      <c r="E3" s="23"/>
      <c r="F3" s="23"/>
      <c r="G3" s="23"/>
      <c r="H3" s="23"/>
      <c r="I3" s="23"/>
      <c r="J3" s="23"/>
    </row>
    <row r="4" spans="1:15">
      <c r="A4" s="1"/>
    </row>
    <row r="5" spans="1:15" ht="16.5">
      <c r="A5" s="24" t="s">
        <v>21</v>
      </c>
      <c r="B5" s="24"/>
      <c r="C5" s="24"/>
      <c r="D5" s="24"/>
      <c r="E5" s="24"/>
      <c r="F5" s="24"/>
      <c r="G5" s="24"/>
      <c r="H5" s="24"/>
      <c r="I5" s="24"/>
      <c r="J5" s="24"/>
    </row>
    <row r="6" spans="1:15" ht="20.25">
      <c r="A6" s="25" t="s">
        <v>7</v>
      </c>
      <c r="B6" s="25"/>
      <c r="C6" s="25"/>
      <c r="D6" s="25"/>
      <c r="E6" s="25"/>
      <c r="F6" s="25"/>
      <c r="G6" s="25"/>
      <c r="H6" s="25"/>
      <c r="I6" s="25"/>
      <c r="J6" s="25"/>
    </row>
    <row r="7" spans="1:15" ht="15.75" thickBot="1">
      <c r="H7" s="26" t="s">
        <v>8</v>
      </c>
      <c r="I7" s="26"/>
      <c r="J7" s="26"/>
    </row>
    <row r="8" spans="1:15" ht="33.75" customHeight="1" thickBot="1">
      <c r="A8" s="32" t="s">
        <v>9</v>
      </c>
      <c r="B8" s="35" t="s">
        <v>10</v>
      </c>
      <c r="C8" s="36"/>
      <c r="D8" s="37"/>
      <c r="E8" s="36" t="s">
        <v>52</v>
      </c>
      <c r="F8" s="36"/>
      <c r="G8" s="36"/>
      <c r="H8" s="37"/>
      <c r="I8" s="38" t="s">
        <v>11</v>
      </c>
      <c r="J8" s="39"/>
    </row>
    <row r="9" spans="1:15" ht="15.75" thickBot="1">
      <c r="A9" s="33"/>
      <c r="B9" s="40" t="s">
        <v>12</v>
      </c>
      <c r="C9" s="42" t="s">
        <v>13</v>
      </c>
      <c r="D9" s="42" t="s">
        <v>14</v>
      </c>
      <c r="E9" s="27" t="s">
        <v>15</v>
      </c>
      <c r="F9" s="28"/>
      <c r="G9" s="27" t="s">
        <v>16</v>
      </c>
      <c r="H9" s="28"/>
      <c r="I9" s="29"/>
      <c r="J9" s="31"/>
    </row>
    <row r="10" spans="1:15" ht="15.75" thickBot="1">
      <c r="A10" s="34"/>
      <c r="B10" s="41"/>
      <c r="C10" s="43"/>
      <c r="D10" s="43"/>
      <c r="E10" s="4" t="s">
        <v>17</v>
      </c>
      <c r="F10" s="4" t="s">
        <v>18</v>
      </c>
      <c r="G10" s="4" t="s">
        <v>17</v>
      </c>
      <c r="H10" s="4" t="s">
        <v>18</v>
      </c>
      <c r="I10" s="4" t="s">
        <v>17</v>
      </c>
      <c r="J10" s="4" t="s">
        <v>18</v>
      </c>
      <c r="M10" s="14" t="s">
        <v>29</v>
      </c>
      <c r="N10" s="15"/>
    </row>
    <row r="11" spans="1:15">
      <c r="A11" s="6">
        <v>1</v>
      </c>
      <c r="B11" s="7">
        <v>2</v>
      </c>
      <c r="C11" s="7">
        <v>3</v>
      </c>
      <c r="D11" s="7">
        <v>4</v>
      </c>
      <c r="E11" s="7">
        <v>9</v>
      </c>
      <c r="F11" s="7">
        <v>10</v>
      </c>
      <c r="G11" s="7">
        <v>11</v>
      </c>
      <c r="H11" s="7">
        <v>12</v>
      </c>
      <c r="I11" s="7">
        <v>13</v>
      </c>
      <c r="J11" s="7">
        <v>14</v>
      </c>
      <c r="K11" s="7"/>
      <c r="L11" s="7">
        <v>16</v>
      </c>
      <c r="M11" s="7">
        <v>17</v>
      </c>
      <c r="N11" s="7">
        <v>18</v>
      </c>
      <c r="O11" s="7">
        <v>19</v>
      </c>
    </row>
    <row r="12" spans="1:15" ht="28.5" thickBot="1">
      <c r="A12" s="11">
        <v>32</v>
      </c>
      <c r="B12" s="12" t="s">
        <v>53</v>
      </c>
      <c r="C12" s="13" t="s">
        <v>27</v>
      </c>
      <c r="D12" s="8"/>
      <c r="E12" s="8">
        <v>0</v>
      </c>
      <c r="F12" s="9"/>
      <c r="G12" s="8">
        <v>750</v>
      </c>
      <c r="H12" s="8"/>
      <c r="I12" s="8">
        <f t="shared" ref="I12:I18" si="0">E12+G12</f>
        <v>750</v>
      </c>
      <c r="J12" s="10"/>
      <c r="M12" s="16" t="s">
        <v>30</v>
      </c>
      <c r="N12" s="17" t="s">
        <v>31</v>
      </c>
      <c r="O12">
        <f>VLOOKUP(A12,[1]ՊԼԱՆ!$B$11:$M$152,12,0)</f>
        <v>1990</v>
      </c>
    </row>
    <row r="13" spans="1:15" ht="28.5" thickBot="1">
      <c r="A13" s="11">
        <v>34</v>
      </c>
      <c r="B13" s="12" t="s">
        <v>22</v>
      </c>
      <c r="C13" s="13" t="s">
        <v>27</v>
      </c>
      <c r="D13" s="8"/>
      <c r="E13" s="8">
        <v>0</v>
      </c>
      <c r="F13" s="9"/>
      <c r="G13" s="8">
        <v>1560</v>
      </c>
      <c r="H13" s="8"/>
      <c r="I13" s="8">
        <f t="shared" si="0"/>
        <v>1560</v>
      </c>
      <c r="J13" s="10"/>
      <c r="M13" s="16" t="s">
        <v>32</v>
      </c>
      <c r="N13" s="17" t="s">
        <v>33</v>
      </c>
      <c r="O13">
        <f>VLOOKUP(A13,[1]ՊԼԱՆ!$B$11:$M$152,12,0)</f>
        <v>2450</v>
      </c>
    </row>
    <row r="14" spans="1:15" ht="28.5" thickBot="1">
      <c r="A14" s="11">
        <v>36</v>
      </c>
      <c r="B14" s="12" t="s">
        <v>23</v>
      </c>
      <c r="C14" s="13" t="s">
        <v>27</v>
      </c>
      <c r="D14" s="8"/>
      <c r="E14" s="8">
        <v>0</v>
      </c>
      <c r="F14" s="9"/>
      <c r="G14" s="8">
        <v>950</v>
      </c>
      <c r="H14" s="8"/>
      <c r="I14" s="8">
        <f t="shared" si="0"/>
        <v>950</v>
      </c>
      <c r="J14" s="10"/>
      <c r="M14" s="16" t="s">
        <v>34</v>
      </c>
      <c r="N14" s="17" t="s">
        <v>35</v>
      </c>
      <c r="O14">
        <f>VLOOKUP(A14,[1]ՊԼԱՆ!$B$11:$M$152,12,0)</f>
        <v>4900</v>
      </c>
    </row>
    <row r="15" spans="1:15" ht="28.5" thickBot="1">
      <c r="A15" s="11">
        <v>40</v>
      </c>
      <c r="B15" s="12" t="s">
        <v>24</v>
      </c>
      <c r="C15" s="13" t="s">
        <v>27</v>
      </c>
      <c r="D15" s="8"/>
      <c r="E15" s="8">
        <v>0</v>
      </c>
      <c r="F15" s="9"/>
      <c r="G15" s="8">
        <v>480</v>
      </c>
      <c r="H15" s="8"/>
      <c r="I15" s="8">
        <f t="shared" si="0"/>
        <v>480</v>
      </c>
      <c r="J15" s="10"/>
      <c r="M15" s="16" t="s">
        <v>36</v>
      </c>
      <c r="N15" s="17" t="s">
        <v>37</v>
      </c>
      <c r="O15">
        <f>VLOOKUP(A15,[1]ՊԼԱՆ!$B$11:$M$152,12,0)</f>
        <v>700</v>
      </c>
    </row>
    <row r="16" spans="1:15" ht="26.25" customHeight="1" thickBot="1">
      <c r="A16" s="11">
        <v>44</v>
      </c>
      <c r="B16" s="12" t="s">
        <v>25</v>
      </c>
      <c r="C16" s="13" t="s">
        <v>27</v>
      </c>
      <c r="D16" s="8"/>
      <c r="E16" s="8">
        <v>0</v>
      </c>
      <c r="F16" s="9"/>
      <c r="G16" s="8">
        <v>1230</v>
      </c>
      <c r="H16" s="8"/>
      <c r="I16" s="8">
        <f t="shared" si="0"/>
        <v>1230</v>
      </c>
      <c r="J16" s="10"/>
      <c r="M16" s="16" t="s">
        <v>38</v>
      </c>
      <c r="N16" s="17" t="s">
        <v>39</v>
      </c>
      <c r="O16">
        <f>VLOOKUP(A16,[1]ՊԼԱՆ!$B$11:$M$152,12,0)</f>
        <v>600</v>
      </c>
    </row>
    <row r="17" spans="1:15" ht="26.25" customHeight="1" thickBot="1">
      <c r="A17" s="11">
        <v>48</v>
      </c>
      <c r="B17" s="12" t="s">
        <v>54</v>
      </c>
      <c r="C17" s="13" t="s">
        <v>27</v>
      </c>
      <c r="D17" s="8"/>
      <c r="E17" s="8">
        <v>0</v>
      </c>
      <c r="F17" s="9"/>
      <c r="G17" s="8">
        <v>250</v>
      </c>
      <c r="H17" s="8"/>
      <c r="I17" s="8">
        <f t="shared" si="0"/>
        <v>250</v>
      </c>
      <c r="J17" s="10"/>
      <c r="M17" s="16" t="s">
        <v>40</v>
      </c>
      <c r="N17" s="17" t="s">
        <v>41</v>
      </c>
      <c r="O17">
        <f>VLOOKUP(A17,[1]ՊԼԱՆ!$B$11:$M$152,12,0)</f>
        <v>500</v>
      </c>
    </row>
    <row r="18" spans="1:15" ht="26.25" customHeight="1" thickBot="1">
      <c r="A18" s="11">
        <v>50</v>
      </c>
      <c r="B18" s="12" t="s">
        <v>26</v>
      </c>
      <c r="C18" s="13" t="s">
        <v>27</v>
      </c>
      <c r="D18" s="8"/>
      <c r="E18" s="8">
        <v>0</v>
      </c>
      <c r="F18" s="9"/>
      <c r="G18" s="8">
        <v>200</v>
      </c>
      <c r="H18" s="8"/>
      <c r="I18" s="8">
        <f t="shared" si="0"/>
        <v>200</v>
      </c>
      <c r="J18" s="10"/>
      <c r="M18" s="16" t="s">
        <v>42</v>
      </c>
      <c r="N18" s="17" t="s">
        <v>43</v>
      </c>
      <c r="O18">
        <f>VLOOKUP(A18,[1]ՊԼԱՆ!$B$11:$M$152,12,0)</f>
        <v>1600</v>
      </c>
    </row>
    <row r="19" spans="1:15" ht="18" customHeight="1" thickBot="1">
      <c r="A19" s="11">
        <v>145</v>
      </c>
      <c r="B19" s="12" t="s">
        <v>55</v>
      </c>
      <c r="C19" s="13" t="s">
        <v>28</v>
      </c>
      <c r="D19" s="8"/>
      <c r="E19" s="8">
        <v>0</v>
      </c>
      <c r="F19" s="9"/>
      <c r="G19" s="8">
        <v>100</v>
      </c>
      <c r="H19" s="8"/>
      <c r="I19" s="8">
        <f t="shared" ref="I19:I21" si="1">E19+G19</f>
        <v>100</v>
      </c>
      <c r="J19" s="10"/>
      <c r="M19" s="16" t="s">
        <v>44</v>
      </c>
      <c r="N19" s="17" t="s">
        <v>45</v>
      </c>
      <c r="O19">
        <f>VLOOKUP(A19,[1]ՊԼԱՆ!$B$11:$M$152,12,0)</f>
        <v>3400</v>
      </c>
    </row>
    <row r="20" spans="1:15" ht="18" customHeight="1" thickBot="1">
      <c r="A20" s="11">
        <v>146</v>
      </c>
      <c r="B20" s="12" t="s">
        <v>56</v>
      </c>
      <c r="C20" s="13" t="s">
        <v>28</v>
      </c>
      <c r="D20" s="8"/>
      <c r="E20" s="8">
        <v>0</v>
      </c>
      <c r="F20" s="9"/>
      <c r="G20" s="8">
        <v>240</v>
      </c>
      <c r="H20" s="8"/>
      <c r="I20" s="8">
        <f t="shared" si="1"/>
        <v>240</v>
      </c>
      <c r="J20" s="10"/>
      <c r="M20" s="16" t="s">
        <v>46</v>
      </c>
      <c r="N20" s="17" t="s">
        <v>47</v>
      </c>
      <c r="O20">
        <f>VLOOKUP(A20,[1]ՊԼԱՆ!$B$11:$M$152,12,0)</f>
        <v>2500</v>
      </c>
    </row>
    <row r="21" spans="1:15" ht="17.25" thickBot="1">
      <c r="A21" s="11">
        <v>150</v>
      </c>
      <c r="B21" s="12" t="s">
        <v>50</v>
      </c>
      <c r="C21" s="13" t="s">
        <v>27</v>
      </c>
      <c r="D21" s="8"/>
      <c r="E21" s="8">
        <v>0</v>
      </c>
      <c r="F21" s="9"/>
      <c r="G21" s="8">
        <v>240</v>
      </c>
      <c r="H21" s="8"/>
      <c r="I21" s="8">
        <f t="shared" si="1"/>
        <v>240</v>
      </c>
      <c r="J21" s="10"/>
      <c r="M21" s="16" t="s">
        <v>48</v>
      </c>
      <c r="N21" s="17" t="s">
        <v>49</v>
      </c>
      <c r="O21">
        <f>VLOOKUP(A21,[1]ՊԼԱՆ!$B$11:$M$152,12,0)</f>
        <v>200</v>
      </c>
    </row>
    <row r="22" spans="1:15" ht="17.25" thickBot="1">
      <c r="A22" s="29" t="s">
        <v>11</v>
      </c>
      <c r="B22" s="30"/>
      <c r="C22" s="30"/>
      <c r="D22" s="31"/>
      <c r="E22" s="5" t="s">
        <v>19</v>
      </c>
      <c r="F22" s="5"/>
      <c r="G22" s="5" t="s">
        <v>19</v>
      </c>
      <c r="H22" s="5"/>
      <c r="I22" s="5" t="s">
        <v>19</v>
      </c>
      <c r="J22" s="5"/>
    </row>
    <row r="23" spans="1:15">
      <c r="A23" s="1"/>
    </row>
    <row r="24" spans="1:15">
      <c r="A24" s="1"/>
    </row>
    <row r="25" spans="1:15">
      <c r="A25" s="1"/>
    </row>
    <row r="26" spans="1:15">
      <c r="A26" s="1"/>
    </row>
    <row r="27" spans="1:15">
      <c r="A27" s="1"/>
    </row>
    <row r="28" spans="1:15" ht="17.25">
      <c r="C28" s="18" t="s">
        <v>1</v>
      </c>
      <c r="D28" s="18"/>
      <c r="F28" s="18" t="s">
        <v>5</v>
      </c>
      <c r="G28" s="18"/>
      <c r="H28" s="18"/>
    </row>
    <row r="29" spans="1:15" ht="17.25">
      <c r="C29" s="2"/>
      <c r="F29" s="3"/>
    </row>
    <row r="30" spans="1:15" ht="17.25">
      <c r="C30" s="2"/>
      <c r="F30" s="3"/>
    </row>
    <row r="31" spans="1:15" ht="17.25">
      <c r="C31" s="2"/>
      <c r="F31" s="3"/>
    </row>
    <row r="32" spans="1:15" ht="17.25">
      <c r="C32" s="2"/>
      <c r="F32" s="3"/>
    </row>
    <row r="33" spans="1:8" ht="17.25">
      <c r="C33" s="19" t="s">
        <v>20</v>
      </c>
      <c r="D33" s="19"/>
      <c r="F33" s="21" t="s">
        <v>2</v>
      </c>
      <c r="G33" s="21"/>
      <c r="H33" s="21"/>
    </row>
    <row r="34" spans="1:8">
      <c r="C34" s="20" t="s">
        <v>3</v>
      </c>
      <c r="D34" s="20"/>
      <c r="F34" s="20" t="s">
        <v>3</v>
      </c>
      <c r="G34" s="20"/>
      <c r="H34" s="20"/>
    </row>
    <row r="35" spans="1:8">
      <c r="C35" s="20" t="s">
        <v>4</v>
      </c>
      <c r="D35" s="20"/>
      <c r="F35" s="20" t="s">
        <v>4</v>
      </c>
      <c r="G35" s="20"/>
      <c r="H35" s="20"/>
    </row>
    <row r="37" spans="1:8">
      <c r="A37" s="1"/>
    </row>
    <row r="38" spans="1:8">
      <c r="A38" s="1"/>
    </row>
    <row r="39" spans="1:8">
      <c r="A39" s="1"/>
    </row>
    <row r="40" spans="1:8">
      <c r="A40" s="1"/>
    </row>
  </sheetData>
  <mergeCells count="24">
    <mergeCell ref="H7:J7"/>
    <mergeCell ref="E9:F9"/>
    <mergeCell ref="G9:H9"/>
    <mergeCell ref="A22:D22"/>
    <mergeCell ref="A8:A10"/>
    <mergeCell ref="B8:D8"/>
    <mergeCell ref="E8:H8"/>
    <mergeCell ref="I8:J9"/>
    <mergeCell ref="B9:B10"/>
    <mergeCell ref="C9:C10"/>
    <mergeCell ref="D9:D10"/>
    <mergeCell ref="A1:J1"/>
    <mergeCell ref="A2:J2"/>
    <mergeCell ref="A3:J3"/>
    <mergeCell ref="A5:J5"/>
    <mergeCell ref="A6:J6"/>
    <mergeCell ref="C28:D28"/>
    <mergeCell ref="C33:D33"/>
    <mergeCell ref="C34:D34"/>
    <mergeCell ref="C35:D35"/>
    <mergeCell ref="F28:H28"/>
    <mergeCell ref="F33:H33"/>
    <mergeCell ref="F34:H34"/>
    <mergeCell ref="F35:H35"/>
  </mergeCells>
  <pageMargins left="0.24" right="0.7" top="0.34" bottom="0.2" header="0.3" footer="0.2"/>
  <pageSetup paperSize="9" orientation="landscape" horizontalDpi="180" verticalDpi="180" r:id="rId1"/>
  <colBreaks count="1" manualBreakCount="1">
    <brk id="10" max="15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2015-11-23T16:29:38Z</dcterms:modified>
</cp:coreProperties>
</file>